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E9A27626-F808-4B81-BF2C-35F7B1E1BCD6}" xr6:coauthVersionLast="36" xr6:coauthVersionMax="36" xr10:uidLastSave="{00000000-0000-0000-0000-000000000000}"/>
  <bookViews>
    <workbookView xWindow="0" yWindow="0" windowWidth="28800" windowHeight="11835" xr2:uid="{3C94B3EB-4A77-43B9-B4EF-57C6E6F1F027}"/>
  </bookViews>
  <sheets>
    <sheet name="свод" sheetId="3" r:id="rId1"/>
    <sheet name="ССР 1ф тек" sheetId="4" r:id="rId2"/>
    <sheet name="комплекс1" sheetId="7" r:id="rId3"/>
    <sheet name="ППО" sheetId="8" r:id="rId4"/>
    <sheet name="ПИР" sheetId="9" r:id="rId5"/>
    <sheet name="комплекс2" sheetId="1" r:id="rId6"/>
  </sheet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G29" i="4"/>
  <c r="D7" i="3"/>
  <c r="E48" i="4"/>
  <c r="F48" i="4"/>
  <c r="D48" i="4"/>
  <c r="E51" i="4"/>
  <c r="F51" i="4"/>
  <c r="D51" i="4"/>
  <c r="G40" i="4"/>
  <c r="G39" i="4"/>
  <c r="G25" i="4"/>
  <c r="F24" i="4"/>
  <c r="E23" i="4"/>
  <c r="D23" i="4"/>
  <c r="A15" i="4"/>
  <c r="H40" i="4" l="1"/>
  <c r="G41" i="4" l="1"/>
  <c r="D9" i="3" l="1"/>
  <c r="D10" i="3" s="1"/>
  <c r="H25" i="4"/>
  <c r="E26" i="4"/>
  <c r="E27" i="4" s="1"/>
  <c r="E32" i="4" s="1"/>
  <c r="E37" i="4" s="1"/>
  <c r="E42" i="4" s="1"/>
  <c r="F26" i="4"/>
  <c r="F27" i="4" s="1"/>
  <c r="G31" i="4"/>
  <c r="F41" i="4"/>
  <c r="E41" i="4"/>
  <c r="D41" i="4"/>
  <c r="H39" i="4"/>
  <c r="H36" i="4"/>
  <c r="G36" i="4"/>
  <c r="F36" i="4"/>
  <c r="E36" i="4"/>
  <c r="D36" i="4"/>
  <c r="H34" i="4"/>
  <c r="F31" i="4"/>
  <c r="E31" i="4"/>
  <c r="D31" i="4"/>
  <c r="H24" i="4"/>
  <c r="H41" i="4" l="1"/>
  <c r="F32" i="4"/>
  <c r="F37" i="4" s="1"/>
  <c r="F42" i="4" s="1"/>
  <c r="F50" i="4" s="1"/>
  <c r="G26" i="4"/>
  <c r="G27" i="4" s="1"/>
  <c r="G32" i="4" s="1"/>
  <c r="G37" i="4" s="1"/>
  <c r="G42" i="4" s="1"/>
  <c r="G45" i="4" s="1"/>
  <c r="H23" i="4"/>
  <c r="H26" i="4" s="1"/>
  <c r="H29" i="4"/>
  <c r="H31" i="4" s="1"/>
  <c r="E50" i="4"/>
  <c r="E45" i="4"/>
  <c r="E49" i="4" s="1"/>
  <c r="D26" i="4"/>
  <c r="D27" i="4" s="1"/>
  <c r="G48" i="4" l="1"/>
  <c r="G49" i="4" s="1"/>
  <c r="F45" i="4"/>
  <c r="F49" i="4" s="1"/>
  <c r="G50" i="4"/>
  <c r="G51" i="4" s="1"/>
  <c r="D32" i="4"/>
  <c r="H27" i="4"/>
  <c r="D37" i="4" l="1"/>
  <c r="H32" i="4"/>
  <c r="H37" i="4" l="1"/>
  <c r="D42" i="4"/>
  <c r="D50" i="4" l="1"/>
  <c r="H42" i="4"/>
  <c r="D45" i="4"/>
  <c r="H45" i="4" l="1"/>
  <c r="H51" i="4"/>
  <c r="H50" i="4"/>
  <c r="D49" i="4" l="1"/>
  <c r="H49" i="4" s="1"/>
  <c r="D12" i="4" s="1"/>
  <c r="H48" i="4"/>
</calcChain>
</file>

<file path=xl/sharedStrings.xml><?xml version="1.0" encoding="utf-8"?>
<sst xmlns="http://schemas.openxmlformats.org/spreadsheetml/2006/main" count="707" uniqueCount="347">
  <si>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</si>
  <si>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</si>
  <si>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</si>
  <si>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</si>
  <si>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</si>
  <si>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</si>
  <si>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</si>
  <si>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</si>
  <si>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</si>
  <si>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</si>
  <si>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</si>
  <si>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</si>
  <si>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2.1-01-02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</si>
  <si>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</si>
  <si>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</si>
  <si>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</si>
  <si>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</si>
  <si>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</si>
  <si>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</si>
  <si>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</si>
  <si>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</si>
  <si>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</si>
  <si>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</si>
  <si>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</si>
  <si>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</si>
  <si>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</si>
  <si>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</si>
  <si>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</si>
  <si>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</si>
  <si>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</si>
  <si>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</si>
  <si>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</si>
  <si>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</si>
  <si>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</si>
  <si>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</si>
  <si>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</si>
  <si>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</si>
  <si>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</si>
  <si>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</si>
  <si>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</si>
  <si>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</si>
  <si>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</si>
  <si>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</si>
  <si>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</si>
  <si>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</si>
  <si>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</t>
  </si>
  <si>
    <t>ГЭСНп02-02-003-01</t>
  </si>
  <si>
    <t>Функциональная настройка специального программного обеспечения АС, количество функций - 1</t>
  </si>
  <si>
    <t>шт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</si>
  <si>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</si>
  <si>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</si>
  <si>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ОТ(ЗТ)</t>
  </si>
  <si>
    <t>чел.-ч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</si>
  <si>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</si>
  <si>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</si>
  <si>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</si>
  <si>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</si>
  <si>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</si>
  <si>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</si>
  <si>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</si>
  <si>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</si>
  <si>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</si>
  <si>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</si>
  <si>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</si>
  <si>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</si>
  <si>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</si>
  <si>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</si>
  <si>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</si>
  <si>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</si>
  <si>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</si>
  <si>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</si>
  <si>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</si>
  <si>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</si>
  <si>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</si>
  <si>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</si>
  <si>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</si>
  <si>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</si>
  <si>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</si>
  <si>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</si>
  <si>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</si>
  <si>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</si>
  <si>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ЛОКАЛЬНЫЙ СМЕТНЫЙ РАСЧЕТ (СМЕТА) № 2.1-01-01</t>
  </si>
  <si>
    <t>Раздел 1. Монтажные работы</t>
  </si>
  <si>
    <t>ГЭСНм08-03-600-01</t>
  </si>
  <si>
    <t>Счетчики, устанавливаемые на готовом основании: однофазные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</si>
  <si>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</si>
  <si>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</si>
  <si>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</si>
  <si>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</si>
  <si>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</si>
  <si>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</si>
  <si>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</si>
  <si>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</si>
  <si>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</si>
  <si>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</si>
  <si>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</si>
  <si>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</si>
  <si>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</si>
  <si>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</si>
  <si>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</si>
  <si>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</si>
  <si>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</si>
  <si>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</si>
  <si>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</si>
  <si>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</si>
  <si>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</si>
  <si>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</si>
  <si>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</si>
  <si>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</si>
  <si>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</si>
  <si>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</si>
  <si>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</si>
  <si>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</si>
  <si>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</si>
  <si>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</si>
  <si>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</si>
  <si>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</si>
  <si>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</si>
  <si>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</si>
  <si>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</si>
  <si>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</si>
  <si>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</si>
  <si>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</si>
  <si>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</si>
  <si>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</si>
  <si>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</si>
  <si>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</si>
  <si>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</si>
  <si>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</si>
  <si>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</si>
  <si>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</si>
  <si>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</si>
  <si>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</si>
  <si>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</si>
  <si>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</si>
  <si>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</si>
  <si>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</si>
  <si>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</si>
  <si>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</si>
  <si>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</si>
  <si>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</si>
  <si>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</si>
  <si>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</si>
  <si>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100 м</t>
  </si>
  <si>
    <t>1-100-38</t>
  </si>
  <si>
    <t>Средний разряд работы 3,8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</si>
  <si>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</si>
  <si>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</si>
  <si>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</si>
  <si>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</si>
  <si>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</si>
  <si>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</si>
  <si>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Монтажные работы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</si>
  <si>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</si>
  <si>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</si>
  <si>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</si>
  <si>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</si>
  <si>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</si>
  <si>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</si>
  <si>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</si>
  <si>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</si>
  <si>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</si>
  <si>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</si>
  <si>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Раздел 2. Параметрирование счетчика</t>
  </si>
  <si>
    <t>ГЭСНп02-02-001-01</t>
  </si>
  <si>
    <t>Инсталляция и базовая настройка общего и специального программного обеспечения (приминительно: параметрирование счетчика)</t>
  </si>
  <si>
    <t>Итоги по разделу 2 Параметрирование счетчика :</t>
  </si>
  <si>
    <t>Раздел 3. Оборудование</t>
  </si>
  <si>
    <t>О</t>
  </si>
  <si>
    <t>Однофазный счетчик электроэнергии</t>
  </si>
  <si>
    <t>Щит учётный навесной с окном на 1 ПУ</t>
  </si>
  <si>
    <t>Итоги по разделу 3 Оборудование :</t>
  </si>
  <si>
    <t xml:space="preserve">     Оборудование</t>
  </si>
  <si>
    <t>Раздел 4. Материалы</t>
  </si>
  <si>
    <t>1000 м</t>
  </si>
  <si>
    <t>Итоги по разделу 4 Материалы :</t>
  </si>
  <si>
    <t xml:space="preserve">     Строительные работы</t>
  </si>
  <si>
    <t xml:space="preserve">ВСЕГО СМР по смете, с учетом понижающего коэффициента </t>
  </si>
  <si>
    <t xml:space="preserve">ВСЕГО  по смете, с учетом понижающего коэффициента </t>
  </si>
  <si>
    <t>Расчет №1.1</t>
  </si>
  <si>
    <t>ППО</t>
  </si>
  <si>
    <t>Расчет №2-1</t>
  </si>
  <si>
    <t>ПИР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</si>
  <si>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</si>
  <si>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</si>
  <si>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</si>
  <si>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</si>
  <si>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</si>
  <si>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</si>
  <si>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</si>
  <si>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</si>
  <si>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</si>
  <si>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</si>
  <si>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</si>
  <si>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</si>
  <si>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</si>
  <si>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</si>
  <si>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</si>
  <si>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</si>
  <si>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 xml:space="preserve"> Составлена в ценах 3 кв. 2024 г. 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</si>
  <si>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</si>
  <si>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</si>
  <si>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</si>
  <si>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</si>
  <si>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</si>
  <si>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</si>
  <si>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</si>
  <si>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</si>
  <si>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</si>
  <si>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СМР</t>
  </si>
  <si>
    <t>Оборудование</t>
  </si>
  <si>
    <t>ПНР</t>
  </si>
  <si>
    <t>Итого по Главе2</t>
  </si>
  <si>
    <t>Итого по Главам1-2</t>
  </si>
  <si>
    <t>Глава 9. Прочие работы и затраты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</si>
  <si>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</si>
  <si>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</si>
  <si>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</si>
  <si>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</si>
  <si>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</si>
  <si>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</si>
  <si>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</si>
  <si>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</si>
  <si>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</si>
  <si>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</si>
  <si>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</si>
  <si>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</si>
  <si>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</si>
  <si>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</si>
  <si>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</si>
  <si>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</si>
  <si>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</si>
  <si>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</si>
  <si>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</si>
  <si>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</si>
  <si>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>Ед.изм.-1 счетчик.</t>
  </si>
  <si>
    <t>№ п.п.</t>
  </si>
  <si>
    <t>Наименование выполняемых работ</t>
  </si>
  <si>
    <t>Исполнители, чел.</t>
  </si>
  <si>
    <t>Количество чел/час</t>
  </si>
  <si>
    <t xml:space="preserve">Стоимость 1 чел/часа в текущих ценах, руб. </t>
  </si>
  <si>
    <t xml:space="preserve"> Стоимость работ, руб. </t>
  </si>
  <si>
    <t>Количество, чел</t>
  </si>
  <si>
    <t>Должность</t>
  </si>
  <si>
    <t>Инженер III категории</t>
  </si>
  <si>
    <t>Накладные расходы 50%</t>
  </si>
  <si>
    <t>Рентабельность 10%</t>
  </si>
  <si>
    <t>Итого по смете без НДС</t>
  </si>
  <si>
    <t>Заказчик: ___________________________________/_________________________________/</t>
  </si>
  <si>
    <t>[должность, подпись (инициалы, фамилия)]</t>
  </si>
  <si>
    <t>Подрядчик: ___________________________________/_________________________________/</t>
  </si>
  <si>
    <t>Расчет № 1.1</t>
  </si>
  <si>
    <t>Предпроектное обследование</t>
  </si>
  <si>
    <t>Пректно-изыскательские работы</t>
  </si>
  <si>
    <t>Расчет № 2-1</t>
  </si>
  <si>
    <t>Расчет стоимости проектно-изыскательские работ: Установка приборов учета</t>
  </si>
  <si>
    <t xml:space="preserve">Наименование строительства и стадии проектирования </t>
  </si>
  <si>
    <t>Характеристика предприятия, здания, вида работ</t>
  </si>
  <si>
    <t>Наименование справочников, №№ таблиц, пунктов</t>
  </si>
  <si>
    <t>Стоимость, руб.</t>
  </si>
  <si>
    <t>Справочник базовых цен на проектные работы в строительстве на разработку технической документации на АСУ ТП. Утвержден Министерством строительства РФ от 27.01.2016г. Приказ №30/пр</t>
  </si>
  <si>
    <t xml:space="preserve">Разработка проектной документации  на  Автоматизированную система учёта электроэнергии </t>
  </si>
  <si>
    <t>Табл.2</t>
  </si>
  <si>
    <t>Фактор</t>
  </si>
  <si>
    <t>ТО</t>
  </si>
  <si>
    <t>МО</t>
  </si>
  <si>
    <t>не разрабатывается</t>
  </si>
  <si>
    <t>ПО</t>
  </si>
  <si>
    <t>п.1.1. Непрерывный (с длительным поддержанием режимов, близких к установившимся)</t>
  </si>
  <si>
    <t>Ф2</t>
  </si>
  <si>
    <t>п.2.1. Количество технологических операций, контролируемых или управляемых АСУТП до 5</t>
  </si>
  <si>
    <t>Ф5</t>
  </si>
  <si>
    <t>п.3.1.  I степень - параллельный съем показаний</t>
  </si>
  <si>
    <t>Ф6</t>
  </si>
  <si>
    <t xml:space="preserve">п.4.1.    I степень - одноконтурное автоматическое регулирование </t>
  </si>
  <si>
    <t>Ф7</t>
  </si>
  <si>
    <t>Режим функционирования АСУ</t>
  </si>
  <si>
    <t>п.5.1. Ручной - система сбора-передачи данных, обрабатываемых персоналом</t>
  </si>
  <si>
    <t>Ф8</t>
  </si>
  <si>
    <t>Сум Б</t>
  </si>
  <si>
    <t>п.12.11.2</t>
  </si>
  <si>
    <t>Sч</t>
  </si>
  <si>
    <t>∑Sч</t>
  </si>
  <si>
    <t>Т.Ч. таб.3 п.1 - не является впервые разработанной</t>
  </si>
  <si>
    <t>К1=0,4</t>
  </si>
  <si>
    <t>Т.Ч. таб.3 п.12 - разработка документации выполняется в связи с ее реконструкцией</t>
  </si>
  <si>
    <t>К2=0,4</t>
  </si>
  <si>
    <t xml:space="preserve">Приказ от 29.12.2009 №620 п. 2.11.5 - разработка проектной документации  одностадийная </t>
  </si>
  <si>
    <t>К4=0,8</t>
  </si>
  <si>
    <t>Т.Ч. таб.3 п.11 - понижающий коэффициент, учитывающий привязку типового проекта</t>
  </si>
  <si>
    <t>Стоимость проектных работ в базовых ценах на 01.01.2001г составляет:</t>
  </si>
  <si>
    <t>Итого стоимость проектных работ с понижающим коэффициентом, без НДС</t>
  </si>
  <si>
    <t>Локальный сметный расчет (смета) № 2.1-01-01</t>
  </si>
  <si>
    <t>Локальный сметный расчет (смета) № 2.1-01-02</t>
  </si>
  <si>
    <t>2.1-01-01</t>
  </si>
  <si>
    <t>2.1-01-02</t>
  </si>
  <si>
    <t>Установка (замена) интеллектуального 1Ф ПУ потребителей (ФЛ) с выносом из помещения собственника в места общего пользования на территории г. Санкт-Петербург (ППО, ПИР, СМР, ПНР)</t>
  </si>
  <si>
    <t>Установка (замена) интеллектуального 1Ф ПУ потребителей (ФЛ) с выносом из помещения собственника в места общего пользования на территории г. Санкт-Петербург (ПНР ПУ СПД)</t>
  </si>
  <si>
    <t>ГРАНД-Смета, версия 2025.3</t>
  </si>
  <si>
    <t>Письмо Минстроя России от 22.08.2025 № 49743-АЛ/09</t>
  </si>
  <si>
    <t>III квартал 2025 года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</si>
  <si>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</si>
  <si>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</si>
  <si>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91.21.16-012</t>
  </si>
  <si>
    <t>Прессы гидравлические с электроприводом</t>
  </si>
  <si>
    <t>ГЭСНм08-02-405-01</t>
  </si>
  <si>
    <t>Провод по установленным стальным конструкциям и панелям, сечение: до 16 мм2</t>
  </si>
  <si>
    <t>01.7.02.07-0011</t>
  </si>
  <si>
    <t>Прессшпан листовой, марка А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</si>
  <si>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</si>
  <si>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</si>
  <si>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</si>
  <si>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</si>
  <si>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Всего по разделу 2 Параметрирование счетчика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</si>
  <si>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</si>
  <si>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</si>
  <si>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</si>
  <si>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</si>
  <si>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</si>
  <si>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Автоматический выключатель, одно- или двухполюсный, номинальный ток до 63А</t>
  </si>
  <si>
    <t>Всего по разделу 3 Оборудование</t>
  </si>
  <si>
    <t>ФСБЦ-21.2.03.05-0051</t>
  </si>
  <si>
    <t>Провод силовой установочный с медными жилами ПуВ 1х6-450</t>
  </si>
  <si>
    <t>Всего по разделу 4 Материалы</t>
  </si>
  <si>
    <t>Составил:</t>
  </si>
  <si>
    <t>Проверил:</t>
  </si>
  <si>
    <t>Итоги по разделу 1 ПНР :</t>
  </si>
  <si>
    <t>Всего по разделу 1 ПНР</t>
  </si>
  <si>
    <t>Обоснование: Код ресурса, услуги (Сплит-форма индексов и сметных цен для ценовой зоны г. Санкт-Петербург на 3 квартал 2025 года)</t>
  </si>
  <si>
    <t>Предпроектное обследование ППО</t>
  </si>
  <si>
    <t>3-200-03</t>
  </si>
  <si>
    <t xml:space="preserve">Итого с учетом понижающего коэффициента К= 0,22019595 без НДС  </t>
  </si>
  <si>
    <t>Итого стоимость проектных работ на 3 кв. 2025 г., без НДС (Письмо Минстроя Кинф=6,7 (письмо Минстроя от 16.07.2025г. №41280-ИФ/09)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</si>
  <si>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</si>
  <si>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</si>
  <si>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Распоряжение Комитета по строительству Администрации Ленинградской области от 06.05.2025 № 126</t>
  </si>
  <si>
    <t>47. Ленинградская область</t>
  </si>
  <si>
    <t>Ленинградская область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</si>
  <si>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домов» на территории  Ленинградской области</t>
  </si>
  <si>
    <t>Установка (замена) интеллектуального 1Ф ПУ потребителей (ФЛ) с выносом из помещения собственника в места общего пользования</t>
  </si>
  <si>
    <t>ТКП ООО "МашТехСтрой" №МТС/1355 от 14.10.2025</t>
  </si>
  <si>
    <t>Расчет №1</t>
  </si>
  <si>
    <t>НДС - 22%</t>
  </si>
  <si>
    <r>
      <t xml:space="preserve">на ПРЕДПРОЕКТНОЕ ОБСЛЕДОВАНИЕ </t>
    </r>
    <r>
      <rPr>
        <sz val="10"/>
        <color rgb="FF000000"/>
        <rFont val="Times New Roman"/>
        <family val="1"/>
        <charset val="204"/>
      </rPr>
      <t>(1 ПУ в 1 МКД): Ленинградская область</t>
    </r>
  </si>
  <si>
    <t>Выполнение работ по установке (замене) приборов учета при отсутствии, выходе из строя, истечения срока эксплуатации или выходе за МПИ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многоквартирных домов на территории Ленинградской области</t>
  </si>
  <si>
    <t>ВСЕГО по смете, с учетом понижающего коэффициента без НДС</t>
  </si>
  <si>
    <t>Свод по техническому решению: 1Ф Быт 2.1 «Установка (замена) интеллектуального 1Ф ПУ потребителей (ФЛ) с выносом из помещения собственника в места общего пользования" на территории Ленинградской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</si>
</sst>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[Red]#,##0.000"/>
    <numFmt numFmtId="165" formatCode="#,##0.00;[Red]#,##0.00"/>
    <numFmt numFmtId="166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2" fillId="0" borderId="0"/>
    <xf numFmtId="0" fontId="9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22" fillId="3" borderId="0">
      <alignment horizontal="center" vertical="center"/>
    </xf>
    <xf numFmtId="0" fontId="22" fillId="3" borderId="0">
      <alignment horizontal="center" vertical="center"/>
    </xf>
    <xf numFmtId="0" fontId="22" fillId="3" borderId="0">
      <alignment horizontal="center" vertical="center"/>
    </xf>
    <xf numFmtId="0" fontId="22" fillId="3" borderId="0">
      <alignment horizontal="center" vertical="center"/>
    </xf>
    <xf numFmtId="166" fontId="24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" fontId="3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16" fontId="3" fillId="0" borderId="15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right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3" fillId="0" borderId="0" xfId="1" applyNumberFormat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164" fontId="13" fillId="0" borderId="0" xfId="1" applyNumberFormat="1" applyFont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0" fontId="15" fillId="0" borderId="0" xfId="3" quotePrefix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5" quotePrefix="1" applyFont="1" applyAlignment="1">
      <alignment vertical="center" wrapText="1"/>
    </xf>
    <xf numFmtId="164" fontId="13" fillId="0" borderId="0" xfId="1" applyNumberFormat="1" applyFont="1" applyAlignment="1">
      <alignment horizontal="center" vertical="center"/>
    </xf>
    <xf numFmtId="164" fontId="18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0" fontId="13" fillId="0" borderId="0" xfId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left" vertical="center"/>
    </xf>
    <xf numFmtId="0" fontId="13" fillId="0" borderId="0" xfId="1" applyFont="1" applyFill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3" fillId="0" borderId="28" xfId="1" applyFont="1" applyFill="1" applyBorder="1" applyAlignment="1">
      <alignment horizontal="center" vertical="center"/>
    </xf>
    <xf numFmtId="49" fontId="13" fillId="0" borderId="28" xfId="1" applyNumberFormat="1" applyFont="1" applyFill="1" applyBorder="1" applyAlignment="1">
      <alignment horizontal="center" vertical="center"/>
    </xf>
    <xf numFmtId="0" fontId="23" fillId="0" borderId="28" xfId="6" quotePrefix="1" applyFont="1" applyFill="1" applyBorder="1" applyAlignment="1">
      <alignment horizontal="center" vertical="center" wrapText="1"/>
    </xf>
    <xf numFmtId="0" fontId="23" fillId="0" borderId="28" xfId="7" applyFont="1" applyFill="1" applyBorder="1" applyAlignment="1">
      <alignment horizontal="left" vertical="center" wrapText="1"/>
    </xf>
    <xf numFmtId="0" fontId="23" fillId="0" borderId="28" xfId="8" quotePrefix="1" applyFont="1" applyFill="1" applyBorder="1" applyAlignment="1">
      <alignment horizontal="left" vertical="center" wrapText="1"/>
    </xf>
    <xf numFmtId="165" fontId="23" fillId="0" borderId="28" xfId="9" applyNumberFormat="1" applyFont="1" applyFill="1" applyBorder="1" applyAlignment="1">
      <alignment horizontal="right" vertical="center" wrapText="1"/>
    </xf>
    <xf numFmtId="165" fontId="13" fillId="0" borderId="28" xfId="10" applyNumberFormat="1" applyFont="1" applyFill="1" applyBorder="1" applyAlignment="1">
      <alignment horizontal="right" vertical="center"/>
    </xf>
    <xf numFmtId="165" fontId="13" fillId="0" borderId="28" xfId="1" applyNumberFormat="1" applyFont="1" applyFill="1" applyBorder="1" applyAlignment="1">
      <alignment horizontal="right" vertical="center" wrapText="1"/>
    </xf>
    <xf numFmtId="49" fontId="19" fillId="0" borderId="28" xfId="1" applyNumberFormat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left" vertical="center" wrapText="1"/>
    </xf>
    <xf numFmtId="165" fontId="18" fillId="0" borderId="28" xfId="1" applyNumberFormat="1" applyFont="1" applyFill="1" applyBorder="1" applyAlignment="1">
      <alignment horizontal="right" vertical="center"/>
    </xf>
    <xf numFmtId="0" fontId="13" fillId="0" borderId="28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left" vertical="center" wrapText="1"/>
    </xf>
    <xf numFmtId="49" fontId="13" fillId="0" borderId="28" xfId="1" applyNumberFormat="1" applyFont="1" applyFill="1" applyBorder="1" applyAlignment="1">
      <alignment horizontal="center" vertical="center" wrapText="1"/>
    </xf>
    <xf numFmtId="0" fontId="18" fillId="0" borderId="28" xfId="1" applyFont="1" applyFill="1" applyBorder="1" applyAlignment="1">
      <alignment horizontal="left" vertical="center" wrapText="1"/>
    </xf>
    <xf numFmtId="0" fontId="25" fillId="0" borderId="28" xfId="1" applyFont="1" applyFill="1" applyBorder="1" applyAlignment="1">
      <alignment horizontal="center" vertical="center"/>
    </xf>
    <xf numFmtId="49" fontId="25" fillId="0" borderId="28" xfId="1" applyNumberFormat="1" applyFont="1" applyFill="1" applyBorder="1" applyAlignment="1">
      <alignment horizontal="center" vertical="center"/>
    </xf>
    <xf numFmtId="49" fontId="13" fillId="0" borderId="28" xfId="1" applyNumberFormat="1" applyFont="1" applyFill="1" applyBorder="1" applyAlignment="1">
      <alignment horizontal="left" vertical="center" wrapText="1"/>
    </xf>
    <xf numFmtId="165" fontId="13" fillId="0" borderId="28" xfId="1" applyNumberFormat="1" applyFont="1" applyFill="1" applyBorder="1" applyAlignment="1">
      <alignment vertical="center"/>
    </xf>
    <xf numFmtId="165" fontId="13" fillId="0" borderId="28" xfId="1" applyNumberFormat="1" applyFont="1" applyFill="1" applyBorder="1" applyAlignment="1">
      <alignment vertical="center" wrapText="1"/>
    </xf>
    <xf numFmtId="165" fontId="18" fillId="0" borderId="28" xfId="1" applyNumberFormat="1" applyFont="1" applyFill="1" applyBorder="1" applyAlignment="1">
      <alignment vertical="center"/>
    </xf>
    <xf numFmtId="0" fontId="18" fillId="0" borderId="28" xfId="1" applyFont="1" applyFill="1" applyBorder="1" applyAlignment="1">
      <alignment horizontal="center" vertical="center"/>
    </xf>
    <xf numFmtId="49" fontId="18" fillId="0" borderId="28" xfId="1" applyNumberFormat="1" applyFont="1" applyFill="1" applyBorder="1" applyAlignment="1">
      <alignment horizontal="left" vertical="center"/>
    </xf>
    <xf numFmtId="165" fontId="18" fillId="0" borderId="28" xfId="1" applyNumberFormat="1" applyFont="1" applyFill="1" applyBorder="1" applyAlignment="1">
      <alignment horizontal="right" vertical="center" wrapText="1"/>
    </xf>
    <xf numFmtId="164" fontId="18" fillId="0" borderId="28" xfId="1" applyNumberFormat="1" applyFont="1" applyFill="1" applyBorder="1" applyAlignment="1">
      <alignment horizontal="right" vertical="center" wrapText="1"/>
    </xf>
    <xf numFmtId="49" fontId="13" fillId="0" borderId="28" xfId="1" applyNumberFormat="1" applyFont="1" applyFill="1" applyBorder="1" applyAlignment="1">
      <alignment horizontal="left" vertical="center"/>
    </xf>
    <xf numFmtId="0" fontId="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8" fillId="0" borderId="28" xfId="1" applyFont="1" applyFill="1" applyBorder="1" applyAlignment="1">
      <alignment horizontal="left" vertical="center" wrapText="1"/>
    </xf>
    <xf numFmtId="164" fontId="13" fillId="0" borderId="28" xfId="1" applyNumberFormat="1" applyFont="1" applyFill="1" applyBorder="1" applyAlignment="1">
      <alignment horizontal="center" vertical="center" wrapText="1"/>
    </xf>
    <xf numFmtId="0" fontId="15" fillId="0" borderId="0" xfId="5" quotePrefix="1" applyFont="1" applyAlignment="1">
      <alignment horizontal="left" vertical="center" wrapText="1"/>
    </xf>
    <xf numFmtId="0" fontId="15" fillId="0" borderId="0" xfId="5" quotePrefix="1" applyFont="1" applyAlignment="1">
      <alignment horizontal="center" vertical="center" wrapText="1"/>
    </xf>
    <xf numFmtId="0" fontId="18" fillId="0" borderId="27" xfId="1" applyFont="1" applyBorder="1" applyAlignment="1">
      <alignment horizontal="center" vertical="center"/>
    </xf>
    <xf numFmtId="2" fontId="20" fillId="0" borderId="0" xfId="1" applyNumberFormat="1" applyFont="1" applyFill="1" applyAlignment="1">
      <alignment horizontal="center" vertical="center" wrapText="1"/>
    </xf>
    <xf numFmtId="49" fontId="13" fillId="0" borderId="27" xfId="1" applyNumberFormat="1" applyFont="1" applyFill="1" applyBorder="1" applyAlignment="1">
      <alignment horizontal="left" vertical="center"/>
    </xf>
    <xf numFmtId="0" fontId="13" fillId="0" borderId="28" xfId="1" applyFont="1" applyFill="1" applyBorder="1" applyAlignment="1">
      <alignment horizontal="center" vertical="center" wrapText="1"/>
    </xf>
    <xf numFmtId="49" fontId="13" fillId="0" borderId="28" xfId="1" applyNumberFormat="1" applyFont="1" applyFill="1" applyBorder="1" applyAlignment="1">
      <alignment horizontal="center" vertical="center" wrapText="1"/>
    </xf>
    <xf numFmtId="164" fontId="13" fillId="0" borderId="28" xfId="1" applyNumberFormat="1" applyFont="1" applyFill="1" applyBorder="1" applyAlignment="1">
      <alignment horizontal="center" vertical="center"/>
    </xf>
    <xf numFmtId="0" fontId="14" fillId="0" borderId="0" xfId="2" quotePrefix="1" applyFont="1" applyAlignment="1">
      <alignment horizontal="left" vertical="center" wrapText="1"/>
    </xf>
    <xf numFmtId="0" fontId="17" fillId="0" borderId="0" xfId="1" quotePrefix="1" applyFont="1" applyAlignment="1">
      <alignment horizontal="left" vertical="center" wrapText="1"/>
    </xf>
    <xf numFmtId="0" fontId="16" fillId="0" borderId="0" xfId="1" quotePrefix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5" fillId="0" borderId="0" xfId="4" quotePrefix="1" applyFont="1" applyAlignment="1">
      <alignment horizontal="left" vertical="center" wrapText="1"/>
    </xf>
    <xf numFmtId="0" fontId="15" fillId="0" borderId="0" xfId="3" quotePrefix="1" applyFont="1" applyAlignment="1">
      <alignment horizontal="lef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1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7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7" fillId="0" borderId="15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9" xfId="0" applyBorder="1"/>
    <xf numFmtId="0" fontId="7" fillId="0" borderId="16" xfId="0" applyFont="1" applyBorder="1" applyAlignment="1">
      <alignment horizontal="left" vertical="center"/>
    </xf>
    <xf numFmtId="0" fontId="0" fillId="0" borderId="16" xfId="0" applyBorder="1"/>
    <xf numFmtId="0" fontId="9" fillId="0" borderId="2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28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right" vertical="center"/>
    </xf>
    <xf numFmtId="0" fontId="29" fillId="0" borderId="8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/>
    </xf>
    <xf numFmtId="4" fontId="29" fillId="0" borderId="8" xfId="0" applyNumberFormat="1" applyFont="1" applyBorder="1" applyAlignment="1">
      <alignment horizontal="right" vertical="center"/>
    </xf>
    <xf numFmtId="0" fontId="29" fillId="0" borderId="8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4" fontId="11" fillId="0" borderId="4" xfId="0" applyNumberFormat="1" applyFont="1" applyBorder="1" applyAlignment="1">
      <alignment horizontal="right" vertical="center"/>
    </xf>
    <xf numFmtId="0" fontId="11" fillId="2" borderId="8" xfId="0" applyFont="1" applyFill="1" applyBorder="1" applyAlignment="1">
      <alignment horizontal="righ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</cellXfs>
  <cellStyles count="11">
    <cellStyle name="S15" xfId="7" xr:uid="{167DC59C-4E22-4512-8644-44D90D10B3DA}"/>
    <cellStyle name="S16" xfId="8" xr:uid="{C23A893F-0E59-40E0-9679-72FDFFF1123D}"/>
    <cellStyle name="S17" xfId="9" xr:uid="{95061909-9415-4154-A94B-811BD094BC39}"/>
    <cellStyle name="S18" xfId="6" xr:uid="{5A732D61-A9AE-4554-959E-20EC6872EC5E}"/>
    <cellStyle name="S2" xfId="2" xr:uid="{0F2804A2-9E47-49C8-B0ED-D7ABB94910EC}"/>
    <cellStyle name="S3" xfId="3" xr:uid="{E2FEE3EF-6246-45D9-AB94-364395F8C4A4}"/>
    <cellStyle name="S4" xfId="4" xr:uid="{0BC665C9-FFB2-4C89-A74B-DC360339A8B7}"/>
    <cellStyle name="S5" xfId="5" xr:uid="{5594B23E-1D37-400D-BFEF-A5DE697F0990}"/>
    <cellStyle name="Обычный" xfId="0" builtinId="0"/>
    <cellStyle name="Обычный 2" xfId="1" xr:uid="{BF3986CE-F9AF-4B1F-87F6-85A6A59BEF57}"/>
    <cellStyle name="Финансовый 2" xfId="10" xr:uid="{8077B6D6-D20C-4B0F-9FC4-5C826555AF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3F9C-2D75-4926-97F8-03B900419E0C}">
  <dimension ref="A1:D10"/>
  <sheetViews>
    <sheetView tabSelected="1" workbookViewId="0">
      <selection activeCell="C16" sqref="C16"/>
    </sheetView>
  </sheetViews>
  <sheetFormatPr defaultRowHeight="15" x14ac:dyDescent="0.25"/>
  <cols>
    <col min="2" max="2" width="12.140625" customWidth="1"/>
    <col min="3" max="3" width="127" customWidth="1"/>
    <col min="4" max="4" width="29.5703125" customWidth="1"/>
  </cols>
  <sheetData>
    <row r="1" spans="1:4" ht="15.75" x14ac:dyDescent="0.25">
      <c r="A1" s="100"/>
      <c r="B1" s="100"/>
      <c r="C1" s="100"/>
      <c r="D1" s="100"/>
    </row>
    <row r="2" spans="1:4" ht="40.5" customHeight="1" x14ac:dyDescent="0.25">
      <c r="A2" s="100" t="s">
        <v>346</v>
      </c>
      <c r="B2" s="100"/>
      <c r="C2" s="100"/>
      <c r="D2" s="100"/>
    </row>
    <row r="3" spans="1:4" ht="15.75" customHeight="1" x14ac:dyDescent="0.25">
      <c r="A3" s="100"/>
      <c r="B3" s="100"/>
      <c r="C3" s="100"/>
      <c r="D3" s="100"/>
    </row>
    <row r="4" spans="1:4" ht="16.5" thickBot="1" x14ac:dyDescent="0.3">
      <c r="A4" s="2"/>
      <c r="B4" s="2"/>
      <c r="C4" s="39"/>
      <c r="D4" s="2"/>
    </row>
    <row r="5" spans="1:4" ht="15.75" x14ac:dyDescent="0.25">
      <c r="A5" s="40" t="s">
        <v>183</v>
      </c>
      <c r="B5" s="101" t="s">
        <v>184</v>
      </c>
      <c r="C5" s="101" t="s">
        <v>185</v>
      </c>
      <c r="D5" s="41" t="s">
        <v>186</v>
      </c>
    </row>
    <row r="6" spans="1:4" ht="16.5" thickBot="1" x14ac:dyDescent="0.3">
      <c r="A6" s="42" t="s">
        <v>187</v>
      </c>
      <c r="B6" s="102"/>
      <c r="C6" s="102"/>
      <c r="D6" s="43" t="s">
        <v>188</v>
      </c>
    </row>
    <row r="7" spans="1:4" ht="32.25" thickBot="1" x14ac:dyDescent="0.3">
      <c r="A7" s="44">
        <v>1</v>
      </c>
      <c r="B7" s="45" t="s">
        <v>294</v>
      </c>
      <c r="C7" s="99" t="s">
        <v>296</v>
      </c>
      <c r="D7" s="47">
        <f>комплекс1!Q253</f>
        <v>22121.05</v>
      </c>
    </row>
    <row r="8" spans="1:4" ht="32.25" thickBot="1" x14ac:dyDescent="0.3">
      <c r="A8" s="48">
        <v>2</v>
      </c>
      <c r="B8" s="45" t="s">
        <v>295</v>
      </c>
      <c r="C8" s="46" t="s">
        <v>297</v>
      </c>
      <c r="D8" s="49">
        <f>комплекс2!P90</f>
        <v>324.23</v>
      </c>
    </row>
    <row r="9" spans="1:4" ht="16.5" thickBot="1" x14ac:dyDescent="0.3">
      <c r="A9" s="50"/>
      <c r="B9" s="51"/>
      <c r="C9" s="52" t="s">
        <v>189</v>
      </c>
      <c r="D9" s="53">
        <f>SUM(D7:D8)</f>
        <v>22445.279999999999</v>
      </c>
    </row>
    <row r="10" spans="1:4" ht="16.5" thickBot="1" x14ac:dyDescent="0.3">
      <c r="A10" s="50"/>
      <c r="B10" s="51"/>
      <c r="C10" s="52" t="s">
        <v>190</v>
      </c>
      <c r="D10" s="53">
        <f>D9*1.22</f>
        <v>27383.241599999998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3D45-03CA-4169-9A88-7738B343357A}">
  <dimension ref="A1:H51"/>
  <sheetViews>
    <sheetView workbookViewId="0">
      <selection activeCell="G30" sqref="G30"/>
    </sheetView>
  </sheetViews>
  <sheetFormatPr defaultRowHeight="15" x14ac:dyDescent="0.25"/>
  <cols>
    <col min="1" max="1" width="5.140625" style="4" customWidth="1"/>
    <col min="2" max="2" width="26.7109375" style="4" customWidth="1"/>
    <col min="3" max="3" width="42.42578125" style="4" customWidth="1"/>
    <col min="4" max="4" width="13.28515625" style="4" customWidth="1"/>
    <col min="5" max="5" width="13.7109375" style="4" customWidth="1"/>
    <col min="6" max="6" width="14" style="4" customWidth="1"/>
    <col min="7" max="7" width="13.5703125" style="4" customWidth="1"/>
    <col min="8" max="8" width="17" style="4" customWidth="1"/>
    <col min="9" max="16384" width="9.140625" style="4"/>
  </cols>
  <sheetData>
    <row r="1" spans="1:8" x14ac:dyDescent="0.25">
      <c r="A1" s="54"/>
      <c r="B1" s="55"/>
      <c r="C1" s="56"/>
      <c r="D1" s="57"/>
      <c r="E1" s="57"/>
      <c r="F1" s="58"/>
      <c r="G1" s="57"/>
      <c r="H1" s="57"/>
    </row>
    <row r="2" spans="1:8" ht="15" customHeight="1" x14ac:dyDescent="0.25">
      <c r="A2" s="113"/>
      <c r="B2" s="113"/>
      <c r="C2" s="59"/>
      <c r="D2" s="60"/>
      <c r="E2" s="114" t="s">
        <v>191</v>
      </c>
      <c r="F2" s="114"/>
      <c r="G2" s="115"/>
      <c r="H2" s="115"/>
    </row>
    <row r="3" spans="1:8" ht="24.75" customHeight="1" x14ac:dyDescent="0.25">
      <c r="A3" s="60"/>
      <c r="B3" s="60"/>
      <c r="C3" s="60"/>
      <c r="D3" s="60"/>
      <c r="E3" s="116" t="s">
        <v>192</v>
      </c>
      <c r="F3" s="116"/>
      <c r="G3" s="116"/>
      <c r="H3" s="116"/>
    </row>
    <row r="4" spans="1:8" ht="15" customHeight="1" x14ac:dyDescent="0.25">
      <c r="A4" s="117"/>
      <c r="B4" s="117"/>
      <c r="C4" s="59"/>
      <c r="D4" s="59"/>
      <c r="E4" s="118" t="s">
        <v>193</v>
      </c>
      <c r="F4" s="118"/>
      <c r="G4" s="118"/>
      <c r="H4" s="118"/>
    </row>
    <row r="5" spans="1:8" x14ac:dyDescent="0.25">
      <c r="A5" s="105"/>
      <c r="B5" s="105"/>
      <c r="C5" s="105"/>
      <c r="D5" s="61"/>
      <c r="E5" s="61"/>
      <c r="F5" s="106"/>
      <c r="G5" s="106"/>
      <c r="H5" s="106"/>
    </row>
    <row r="6" spans="1:8" x14ac:dyDescent="0.25">
      <c r="A6" s="54"/>
      <c r="B6" s="55"/>
      <c r="C6" s="56"/>
      <c r="D6" s="57"/>
      <c r="E6" s="57"/>
      <c r="F6" s="58"/>
      <c r="G6" s="57"/>
      <c r="H6" s="57"/>
    </row>
    <row r="7" spans="1:8" x14ac:dyDescent="0.25">
      <c r="A7" s="54"/>
      <c r="B7" s="55"/>
      <c r="C7" s="56"/>
      <c r="D7" s="62"/>
      <c r="E7" s="62"/>
      <c r="F7" s="62"/>
      <c r="G7" s="62"/>
      <c r="H7" s="63"/>
    </row>
    <row r="8" spans="1:8" x14ac:dyDescent="0.25">
      <c r="A8" s="54"/>
      <c r="B8" s="55"/>
      <c r="C8" s="56"/>
      <c r="D8" s="62"/>
      <c r="E8" s="62"/>
      <c r="F8" s="62"/>
      <c r="G8" s="62"/>
      <c r="H8" s="63"/>
    </row>
    <row r="9" spans="1:8" x14ac:dyDescent="0.25">
      <c r="A9" s="54"/>
      <c r="B9" s="55" t="s">
        <v>194</v>
      </c>
      <c r="C9" s="107" t="s">
        <v>195</v>
      </c>
      <c r="D9" s="107"/>
      <c r="E9" s="107"/>
      <c r="F9" s="107"/>
      <c r="G9" s="107"/>
      <c r="H9" s="62"/>
    </row>
    <row r="10" spans="1:8" x14ac:dyDescent="0.25">
      <c r="A10" s="54"/>
      <c r="B10" s="55"/>
      <c r="C10" s="56"/>
      <c r="D10" s="64" t="s">
        <v>196</v>
      </c>
      <c r="E10" s="57"/>
      <c r="F10" s="62"/>
      <c r="G10" s="62"/>
      <c r="H10" s="62"/>
    </row>
    <row r="11" spans="1:8" x14ac:dyDescent="0.25">
      <c r="A11" s="54"/>
      <c r="B11" s="55"/>
      <c r="C11" s="56"/>
      <c r="D11" s="62"/>
      <c r="E11" s="64"/>
      <c r="F11" s="62"/>
      <c r="G11" s="62"/>
      <c r="H11" s="62"/>
    </row>
    <row r="12" spans="1:8" x14ac:dyDescent="0.25">
      <c r="A12" s="54"/>
      <c r="B12" s="55" t="s">
        <v>197</v>
      </c>
      <c r="C12" s="56"/>
      <c r="D12" s="65">
        <f>H49</f>
        <v>27383.241600000092</v>
      </c>
      <c r="E12" s="62" t="s">
        <v>21</v>
      </c>
      <c r="F12" s="62"/>
      <c r="G12" s="62"/>
      <c r="H12" s="62"/>
    </row>
    <row r="13" spans="1:8" x14ac:dyDescent="0.25">
      <c r="A13" s="66"/>
      <c r="B13" s="67"/>
      <c r="C13" s="68"/>
      <c r="D13" s="58"/>
      <c r="E13" s="58"/>
      <c r="F13" s="58"/>
      <c r="G13" s="69"/>
      <c r="H13" s="69"/>
    </row>
    <row r="14" spans="1:8" x14ac:dyDescent="0.25">
      <c r="A14" s="66"/>
      <c r="B14" s="67"/>
      <c r="C14" s="68"/>
      <c r="D14" s="70" t="s">
        <v>198</v>
      </c>
      <c r="E14" s="58"/>
      <c r="F14" s="69"/>
      <c r="G14" s="69"/>
      <c r="H14" s="69"/>
    </row>
    <row r="15" spans="1:8" ht="34.5" customHeight="1" x14ac:dyDescent="0.25">
      <c r="A15" s="108" t="str">
        <f>комплекс1!A20</f>
        <v>Установка (замена) интеллектуального 1Ф ПУ потребителей (ФЛ) с выносом из помещения собственника в места общего пользования</v>
      </c>
      <c r="B15" s="108"/>
      <c r="C15" s="108"/>
      <c r="D15" s="108"/>
      <c r="E15" s="108"/>
      <c r="F15" s="108"/>
      <c r="G15" s="108"/>
      <c r="H15" s="108"/>
    </row>
    <row r="16" spans="1:8" x14ac:dyDescent="0.25">
      <c r="A16" s="68"/>
      <c r="B16" s="109" t="s">
        <v>199</v>
      </c>
      <c r="C16" s="109"/>
      <c r="D16" s="58"/>
      <c r="E16" s="69"/>
      <c r="F16" s="69"/>
      <c r="G16" s="69"/>
      <c r="H16" s="69"/>
    </row>
    <row r="17" spans="1:8" x14ac:dyDescent="0.25">
      <c r="A17" s="110" t="s">
        <v>200</v>
      </c>
      <c r="B17" s="111" t="s">
        <v>201</v>
      </c>
      <c r="C17" s="110" t="s">
        <v>202</v>
      </c>
      <c r="D17" s="112" t="s">
        <v>37</v>
      </c>
      <c r="E17" s="112"/>
      <c r="F17" s="112"/>
      <c r="G17" s="112"/>
      <c r="H17" s="104" t="s">
        <v>203</v>
      </c>
    </row>
    <row r="18" spans="1:8" x14ac:dyDescent="0.25">
      <c r="A18" s="110"/>
      <c r="B18" s="111"/>
      <c r="C18" s="110"/>
      <c r="D18" s="104" t="s">
        <v>204</v>
      </c>
      <c r="E18" s="104" t="s">
        <v>205</v>
      </c>
      <c r="F18" s="104" t="s">
        <v>206</v>
      </c>
      <c r="G18" s="104" t="s">
        <v>207</v>
      </c>
      <c r="H18" s="104"/>
    </row>
    <row r="19" spans="1:8" x14ac:dyDescent="0.25">
      <c r="A19" s="110"/>
      <c r="B19" s="111"/>
      <c r="C19" s="110"/>
      <c r="D19" s="104"/>
      <c r="E19" s="104"/>
      <c r="F19" s="104"/>
      <c r="G19" s="104"/>
      <c r="H19" s="104"/>
    </row>
    <row r="20" spans="1:8" x14ac:dyDescent="0.25">
      <c r="A20" s="110"/>
      <c r="B20" s="111"/>
      <c r="C20" s="110"/>
      <c r="D20" s="104"/>
      <c r="E20" s="104"/>
      <c r="F20" s="104"/>
      <c r="G20" s="104"/>
      <c r="H20" s="104"/>
    </row>
    <row r="21" spans="1:8" x14ac:dyDescent="0.25">
      <c r="A21" s="71">
        <v>1</v>
      </c>
      <c r="B21" s="72">
        <v>2</v>
      </c>
      <c r="C21" s="71">
        <v>3</v>
      </c>
      <c r="D21" s="71">
        <v>4</v>
      </c>
      <c r="E21" s="71">
        <v>5</v>
      </c>
      <c r="F21" s="71">
        <v>6</v>
      </c>
      <c r="G21" s="71">
        <v>7</v>
      </c>
      <c r="H21" s="71">
        <v>8</v>
      </c>
    </row>
    <row r="22" spans="1:8" x14ac:dyDescent="0.25">
      <c r="A22" s="103" t="s">
        <v>208</v>
      </c>
      <c r="B22" s="103"/>
      <c r="C22" s="103"/>
      <c r="D22" s="103"/>
      <c r="E22" s="103"/>
      <c r="F22" s="103"/>
      <c r="G22" s="103"/>
      <c r="H22" s="103"/>
    </row>
    <row r="23" spans="1:8" ht="30" x14ac:dyDescent="0.25">
      <c r="A23" s="73">
        <v>1</v>
      </c>
      <c r="B23" s="74" t="s">
        <v>292</v>
      </c>
      <c r="C23" s="75" t="s">
        <v>209</v>
      </c>
      <c r="D23" s="76">
        <f>комплекс1!$Q$227*комплекс1!$P$249</f>
        <v>52.824489604846157</v>
      </c>
      <c r="E23" s="76">
        <f>комплекс1!$Q$230*комплекс1!$P$249</f>
        <v>2504.1082811483889</v>
      </c>
      <c r="F23" s="77"/>
      <c r="G23" s="77"/>
      <c r="H23" s="78">
        <f>SUM(D23:G23)</f>
        <v>2556.9327707532352</v>
      </c>
    </row>
    <row r="24" spans="1:8" ht="30" x14ac:dyDescent="0.25">
      <c r="A24" s="73">
        <v>2</v>
      </c>
      <c r="B24" s="74" t="s">
        <v>292</v>
      </c>
      <c r="C24" s="75" t="s">
        <v>210</v>
      </c>
      <c r="D24" s="76"/>
      <c r="E24" s="76"/>
      <c r="F24" s="77">
        <f>комплекс1!Q238</f>
        <v>16685.400000000001</v>
      </c>
      <c r="G24" s="77"/>
      <c r="H24" s="78">
        <f t="shared" ref="H24:H25" si="0">SUM(D24:G24)</f>
        <v>16685.400000000001</v>
      </c>
    </row>
    <row r="25" spans="1:8" ht="30" x14ac:dyDescent="0.25">
      <c r="A25" s="73">
        <v>3</v>
      </c>
      <c r="B25" s="74" t="s">
        <v>292</v>
      </c>
      <c r="C25" s="75" t="s">
        <v>211</v>
      </c>
      <c r="D25" s="76"/>
      <c r="E25" s="76"/>
      <c r="F25" s="77"/>
      <c r="G25" s="76">
        <f>комплекс1!$Q$240*комплекс1!$P$249</f>
        <v>1296.0772292468371</v>
      </c>
      <c r="H25" s="78">
        <f t="shared" si="0"/>
        <v>1296.0772292468371</v>
      </c>
    </row>
    <row r="26" spans="1:8" x14ac:dyDescent="0.25">
      <c r="A26" s="79"/>
      <c r="B26" s="79"/>
      <c r="C26" s="80" t="s">
        <v>212</v>
      </c>
      <c r="D26" s="81">
        <f>SUM(D23:D25)</f>
        <v>52.824489604846157</v>
      </c>
      <c r="E26" s="81">
        <f t="shared" ref="E26:H26" si="1">SUM(E23:E25)</f>
        <v>2504.1082811483889</v>
      </c>
      <c r="F26" s="81">
        <f t="shared" si="1"/>
        <v>16685.400000000001</v>
      </c>
      <c r="G26" s="81">
        <f t="shared" si="1"/>
        <v>1296.0772292468371</v>
      </c>
      <c r="H26" s="81">
        <f t="shared" si="1"/>
        <v>20538.410000000073</v>
      </c>
    </row>
    <row r="27" spans="1:8" x14ac:dyDescent="0.25">
      <c r="A27" s="72"/>
      <c r="B27" s="72"/>
      <c r="C27" s="80" t="s">
        <v>213</v>
      </c>
      <c r="D27" s="81">
        <f>D26</f>
        <v>52.824489604846157</v>
      </c>
      <c r="E27" s="81">
        <f>E26</f>
        <v>2504.1082811483889</v>
      </c>
      <c r="F27" s="81">
        <f>F26</f>
        <v>16685.400000000001</v>
      </c>
      <c r="G27" s="81">
        <f>G26</f>
        <v>1296.0772292468371</v>
      </c>
      <c r="H27" s="81">
        <f>SUM(D27:G27)</f>
        <v>20538.410000000073</v>
      </c>
    </row>
    <row r="28" spans="1:8" x14ac:dyDescent="0.25">
      <c r="A28" s="103" t="s">
        <v>214</v>
      </c>
      <c r="B28" s="103"/>
      <c r="C28" s="103"/>
      <c r="D28" s="103"/>
      <c r="E28" s="103"/>
      <c r="F28" s="103"/>
      <c r="G28" s="103"/>
      <c r="H28" s="103"/>
    </row>
    <row r="29" spans="1:8" ht="30" x14ac:dyDescent="0.25">
      <c r="A29" s="82">
        <v>4</v>
      </c>
      <c r="B29" s="74" t="s">
        <v>293</v>
      </c>
      <c r="C29" s="83" t="s">
        <v>215</v>
      </c>
      <c r="D29" s="78"/>
      <c r="E29" s="78"/>
      <c r="F29" s="78"/>
      <c r="G29" s="78">
        <f>комплекс2!P90</f>
        <v>324.23</v>
      </c>
      <c r="H29" s="78">
        <f t="shared" ref="H29" si="2">SUM(D29:G29)</f>
        <v>324.23</v>
      </c>
    </row>
    <row r="30" spans="1:8" ht="30" x14ac:dyDescent="0.25">
      <c r="A30" s="82">
        <v>5</v>
      </c>
      <c r="B30" s="83" t="s">
        <v>216</v>
      </c>
      <c r="C30" s="83" t="s">
        <v>217</v>
      </c>
      <c r="D30" s="78"/>
      <c r="E30" s="78">
        <v>0</v>
      </c>
      <c r="F30" s="78"/>
      <c r="G30" s="78"/>
      <c r="H30" s="78">
        <v>0</v>
      </c>
    </row>
    <row r="31" spans="1:8" x14ac:dyDescent="0.25">
      <c r="A31" s="82"/>
      <c r="B31" s="84"/>
      <c r="C31" s="85" t="s">
        <v>218</v>
      </c>
      <c r="D31" s="81">
        <f>SUM(D29:D30)</f>
        <v>0</v>
      </c>
      <c r="E31" s="81">
        <f>SUM(E29:E30)</f>
        <v>0</v>
      </c>
      <c r="F31" s="81">
        <f>SUM(F29:F30)</f>
        <v>0</v>
      </c>
      <c r="G31" s="81">
        <f>SUM(G29:G30)</f>
        <v>324.23</v>
      </c>
      <c r="H31" s="81">
        <f>SUM(H29:H30)</f>
        <v>324.23</v>
      </c>
    </row>
    <row r="32" spans="1:8" x14ac:dyDescent="0.25">
      <c r="A32" s="86"/>
      <c r="B32" s="87"/>
      <c r="C32" s="80" t="s">
        <v>219</v>
      </c>
      <c r="D32" s="81">
        <f>D27+D31</f>
        <v>52.824489604846157</v>
      </c>
      <c r="E32" s="81">
        <f>E27+E31</f>
        <v>2504.1082811483889</v>
      </c>
      <c r="F32" s="81">
        <f>F27+F31</f>
        <v>16685.400000000001</v>
      </c>
      <c r="G32" s="81">
        <f>G27+G31</f>
        <v>1620.3072292468371</v>
      </c>
      <c r="H32" s="81">
        <f>SUM(D32:G32)</f>
        <v>20862.640000000076</v>
      </c>
    </row>
    <row r="33" spans="1:8" x14ac:dyDescent="0.25">
      <c r="A33" s="103" t="s">
        <v>220</v>
      </c>
      <c r="B33" s="103"/>
      <c r="C33" s="103"/>
      <c r="D33" s="103"/>
      <c r="E33" s="103"/>
      <c r="F33" s="103"/>
      <c r="G33" s="103"/>
      <c r="H33" s="103"/>
    </row>
    <row r="34" spans="1:8" ht="30" x14ac:dyDescent="0.25">
      <c r="A34" s="82">
        <v>6</v>
      </c>
      <c r="B34" s="88" t="s">
        <v>221</v>
      </c>
      <c r="C34" s="83" t="s">
        <v>222</v>
      </c>
      <c r="D34" s="89"/>
      <c r="E34" s="89"/>
      <c r="F34" s="89"/>
      <c r="G34" s="90">
        <v>0</v>
      </c>
      <c r="H34" s="90">
        <f>SUM(G34)</f>
        <v>0</v>
      </c>
    </row>
    <row r="35" spans="1:8" x14ac:dyDescent="0.25">
      <c r="A35" s="82">
        <v>7</v>
      </c>
      <c r="B35" s="88"/>
      <c r="C35" s="83"/>
      <c r="D35" s="89"/>
      <c r="E35" s="89"/>
      <c r="F35" s="89"/>
      <c r="G35" s="90"/>
      <c r="H35" s="90">
        <v>0</v>
      </c>
    </row>
    <row r="36" spans="1:8" x14ac:dyDescent="0.25">
      <c r="A36" s="82"/>
      <c r="B36" s="88"/>
      <c r="C36" s="85" t="s">
        <v>223</v>
      </c>
      <c r="D36" s="89">
        <f>D34+D35</f>
        <v>0</v>
      </c>
      <c r="E36" s="89">
        <f>E34+E35</f>
        <v>0</v>
      </c>
      <c r="F36" s="89">
        <f>F34+F35</f>
        <v>0</v>
      </c>
      <c r="G36" s="90">
        <f>G34+G35</f>
        <v>0</v>
      </c>
      <c r="H36" s="90">
        <f>SUM(D36:G36)</f>
        <v>0</v>
      </c>
    </row>
    <row r="37" spans="1:8" x14ac:dyDescent="0.25">
      <c r="A37" s="71"/>
      <c r="B37" s="72"/>
      <c r="C37" s="80" t="s">
        <v>224</v>
      </c>
      <c r="D37" s="91">
        <f>D36+D32</f>
        <v>52.824489604846157</v>
      </c>
      <c r="E37" s="91">
        <f>E32+E36</f>
        <v>2504.1082811483889</v>
      </c>
      <c r="F37" s="91">
        <f>F32+F36</f>
        <v>16685.400000000001</v>
      </c>
      <c r="G37" s="91">
        <f>G32+G36</f>
        <v>1620.3072292468371</v>
      </c>
      <c r="H37" s="91">
        <f>SUM(D37:G37)</f>
        <v>20862.640000000076</v>
      </c>
    </row>
    <row r="38" spans="1:8" x14ac:dyDescent="0.25">
      <c r="A38" s="103" t="s">
        <v>225</v>
      </c>
      <c r="B38" s="103"/>
      <c r="C38" s="103"/>
      <c r="D38" s="103"/>
      <c r="E38" s="103"/>
      <c r="F38" s="103"/>
      <c r="G38" s="103"/>
      <c r="H38" s="103"/>
    </row>
    <row r="39" spans="1:8" x14ac:dyDescent="0.25">
      <c r="A39" s="71">
        <v>8</v>
      </c>
      <c r="B39" s="74" t="s">
        <v>251</v>
      </c>
      <c r="C39" s="83" t="s">
        <v>252</v>
      </c>
      <c r="D39" s="81"/>
      <c r="E39" s="81"/>
      <c r="F39" s="81"/>
      <c r="G39" s="90">
        <f>ППО!H12</f>
        <v>553.92999999999995</v>
      </c>
      <c r="H39" s="81">
        <f>SUM(D39:G39)</f>
        <v>553.92999999999995</v>
      </c>
    </row>
    <row r="40" spans="1:8" x14ac:dyDescent="0.25">
      <c r="A40" s="71">
        <v>9</v>
      </c>
      <c r="B40" s="74" t="s">
        <v>254</v>
      </c>
      <c r="C40" s="83" t="s">
        <v>253</v>
      </c>
      <c r="D40" s="81"/>
      <c r="E40" s="81"/>
      <c r="F40" s="81"/>
      <c r="G40" s="90">
        <f>ПИР!H26</f>
        <v>1028.71</v>
      </c>
      <c r="H40" s="81">
        <f>SUM(D40:G40)</f>
        <v>1028.71</v>
      </c>
    </row>
    <row r="41" spans="1:8" x14ac:dyDescent="0.25">
      <c r="A41" s="71"/>
      <c r="B41" s="84"/>
      <c r="C41" s="80" t="s">
        <v>226</v>
      </c>
      <c r="D41" s="81">
        <f>SUM(D39:D39)</f>
        <v>0</v>
      </c>
      <c r="E41" s="81">
        <f>SUM(E39:E39)</f>
        <v>0</v>
      </c>
      <c r="F41" s="81">
        <f>SUM(F39:F39)</f>
        <v>0</v>
      </c>
      <c r="G41" s="81">
        <f>SUM(G39:G40)</f>
        <v>1582.6399999999999</v>
      </c>
      <c r="H41" s="81">
        <f>SUM(D41:G41)</f>
        <v>1582.6399999999999</v>
      </c>
    </row>
    <row r="42" spans="1:8" x14ac:dyDescent="0.25">
      <c r="A42" s="71"/>
      <c r="B42" s="84"/>
      <c r="C42" s="80" t="s">
        <v>227</v>
      </c>
      <c r="D42" s="81">
        <f>D37+D41</f>
        <v>52.824489604846157</v>
      </c>
      <c r="E42" s="81">
        <f>E37+E41</f>
        <v>2504.1082811483889</v>
      </c>
      <c r="F42" s="81">
        <f>F37+F41</f>
        <v>16685.400000000001</v>
      </c>
      <c r="G42" s="81">
        <f>G37+G41</f>
        <v>3202.9472292468372</v>
      </c>
      <c r="H42" s="81">
        <f>SUM(D42:G42)</f>
        <v>22445.280000000075</v>
      </c>
    </row>
    <row r="43" spans="1:8" x14ac:dyDescent="0.25">
      <c r="A43" s="103" t="s">
        <v>228</v>
      </c>
      <c r="B43" s="103"/>
      <c r="C43" s="103"/>
      <c r="D43" s="103"/>
      <c r="E43" s="103"/>
      <c r="F43" s="103"/>
      <c r="G43" s="103"/>
      <c r="H43" s="103"/>
    </row>
    <row r="44" spans="1:8" x14ac:dyDescent="0.25">
      <c r="A44" s="82">
        <v>10</v>
      </c>
      <c r="B44" s="88"/>
      <c r="C44" s="83"/>
      <c r="D44" s="78"/>
      <c r="E44" s="78"/>
      <c r="F44" s="78"/>
      <c r="G44" s="78"/>
      <c r="H44" s="78"/>
    </row>
    <row r="45" spans="1:8" x14ac:dyDescent="0.25">
      <c r="A45" s="92"/>
      <c r="B45" s="93"/>
      <c r="C45" s="85" t="s">
        <v>229</v>
      </c>
      <c r="D45" s="94">
        <f>D42+D44</f>
        <v>52.824489604846157</v>
      </c>
      <c r="E45" s="94">
        <f>E42+E44</f>
        <v>2504.1082811483889</v>
      </c>
      <c r="F45" s="94">
        <f>F42+F44</f>
        <v>16685.400000000001</v>
      </c>
      <c r="G45" s="94">
        <f>G42+G44</f>
        <v>3202.9472292468372</v>
      </c>
      <c r="H45" s="94">
        <f>SUM(D45:G45)</f>
        <v>22445.280000000075</v>
      </c>
    </row>
    <row r="46" spans="1:8" x14ac:dyDescent="0.25">
      <c r="A46" s="92"/>
      <c r="B46" s="93"/>
      <c r="C46" s="85"/>
      <c r="D46" s="95"/>
      <c r="E46" s="95"/>
      <c r="F46" s="95"/>
      <c r="G46" s="95"/>
      <c r="H46" s="95"/>
    </row>
    <row r="47" spans="1:8" x14ac:dyDescent="0.25">
      <c r="A47" s="103" t="s">
        <v>230</v>
      </c>
      <c r="B47" s="103"/>
      <c r="C47" s="103"/>
      <c r="D47" s="103"/>
      <c r="E47" s="103"/>
      <c r="F47" s="103"/>
      <c r="G47" s="103"/>
      <c r="H47" s="103"/>
    </row>
    <row r="48" spans="1:8" ht="30" x14ac:dyDescent="0.25">
      <c r="A48" s="82">
        <v>11</v>
      </c>
      <c r="B48" s="88" t="s">
        <v>231</v>
      </c>
      <c r="C48" s="83" t="s">
        <v>342</v>
      </c>
      <c r="D48" s="78">
        <f>D45*0.22</f>
        <v>11.621387713066154</v>
      </c>
      <c r="E48" s="78">
        <f t="shared" ref="E48:G48" si="3">E45*0.22</f>
        <v>550.90382185264559</v>
      </c>
      <c r="F48" s="78">
        <f t="shared" si="3"/>
        <v>3670.7880000000005</v>
      </c>
      <c r="G48" s="78">
        <f t="shared" si="3"/>
        <v>704.64839043430413</v>
      </c>
      <c r="H48" s="78">
        <f>SUM(D48:G48)</f>
        <v>4937.961600000016</v>
      </c>
    </row>
    <row r="49" spans="1:8" x14ac:dyDescent="0.25">
      <c r="A49" s="71"/>
      <c r="B49" s="96"/>
      <c r="C49" s="85" t="s">
        <v>232</v>
      </c>
      <c r="D49" s="94">
        <f>D48+D45</f>
        <v>64.445877317912306</v>
      </c>
      <c r="E49" s="94">
        <f>E48+E45</f>
        <v>3055.0121030010346</v>
      </c>
      <c r="F49" s="94">
        <f>F48+F45</f>
        <v>20356.188000000002</v>
      </c>
      <c r="G49" s="94">
        <f>G48+G45</f>
        <v>3907.5956196811412</v>
      </c>
      <c r="H49" s="94">
        <f>SUM(D49:G49)</f>
        <v>27383.241600000092</v>
      </c>
    </row>
    <row r="50" spans="1:8" ht="28.5" x14ac:dyDescent="0.25">
      <c r="A50" s="71"/>
      <c r="B50" s="83"/>
      <c r="C50" s="85" t="s">
        <v>233</v>
      </c>
      <c r="D50" s="94">
        <f>D42</f>
        <v>52.824489604846157</v>
      </c>
      <c r="E50" s="94">
        <f t="shared" ref="E50:G50" si="4">E42</f>
        <v>2504.1082811483889</v>
      </c>
      <c r="F50" s="94">
        <f t="shared" si="4"/>
        <v>16685.400000000001</v>
      </c>
      <c r="G50" s="94">
        <f t="shared" si="4"/>
        <v>3202.9472292468372</v>
      </c>
      <c r="H50" s="81">
        <f>SUM(D50:G50)</f>
        <v>22445.280000000075</v>
      </c>
    </row>
    <row r="51" spans="1:8" ht="28.5" x14ac:dyDescent="0.25">
      <c r="A51" s="71"/>
      <c r="B51" s="83"/>
      <c r="C51" s="85" t="s">
        <v>234</v>
      </c>
      <c r="D51" s="94">
        <f>D50*1.22</f>
        <v>64.445877317912306</v>
      </c>
      <c r="E51" s="94">
        <f t="shared" ref="E51:G51" si="5">E50*1.22</f>
        <v>3055.0121030010346</v>
      </c>
      <c r="F51" s="94">
        <f t="shared" si="5"/>
        <v>20356.188000000002</v>
      </c>
      <c r="G51" s="94">
        <f t="shared" si="5"/>
        <v>3907.5956196811412</v>
      </c>
      <c r="H51" s="81">
        <f>SUM(D51:G51)</f>
        <v>27383.241600000092</v>
      </c>
    </row>
  </sheetData>
  <mergeCells count="26">
    <mergeCell ref="A2:B2"/>
    <mergeCell ref="E2:F2"/>
    <mergeCell ref="G2:H2"/>
    <mergeCell ref="E3:H3"/>
    <mergeCell ref="A4:B4"/>
    <mergeCell ref="E4:H4"/>
    <mergeCell ref="A5:C5"/>
    <mergeCell ref="F5:H5"/>
    <mergeCell ref="C9:G9"/>
    <mergeCell ref="A15:H15"/>
    <mergeCell ref="B16:C16"/>
    <mergeCell ref="A33:H33"/>
    <mergeCell ref="A38:H38"/>
    <mergeCell ref="A43:H43"/>
    <mergeCell ref="A47:H47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5FB6C-B4E6-42D0-B445-F5D4F0DC944F}">
  <dimension ref="A1:S256"/>
  <sheetViews>
    <sheetView topLeftCell="A222" workbookViewId="0">
      <selection activeCell="C245" sqref="C245:P245"/>
    </sheetView>
  </sheetViews>
  <sheetFormatPr defaultRowHeight="15" x14ac:dyDescent="0.25"/>
  <cols>
    <col min="2" max="2" width="11.5703125" customWidth="1"/>
  </cols>
  <sheetData>
    <row r="1" spans="1:19" ht="18.75" x14ac:dyDescent="0.25">
      <c r="C1" s="186"/>
      <c r="D1" s="186"/>
      <c r="Q1" s="1" t="s">
        <v>0</v>
      </c>
      <c r="R1" s="155"/>
      <c r="S1" s="156"/>
    </row>
    <row r="2" spans="1:19" ht="18.75" x14ac:dyDescent="0.25">
      <c r="C2" s="186"/>
      <c r="D2" s="186"/>
      <c r="Q2" s="1" t="s">
        <v>1</v>
      </c>
      <c r="R2" s="155"/>
      <c r="S2" s="156"/>
    </row>
    <row r="3" spans="1:19" ht="18.75" x14ac:dyDescent="0.25">
      <c r="C3" s="186"/>
      <c r="D3" s="186"/>
      <c r="R3" s="155"/>
      <c r="S3" s="156"/>
    </row>
    <row r="4" spans="1:19" ht="19.5" customHeight="1" thickBot="1" x14ac:dyDescent="0.3">
      <c r="A4" s="187" t="s">
        <v>2</v>
      </c>
      <c r="B4" s="187"/>
      <c r="C4" s="187"/>
      <c r="D4" s="187"/>
      <c r="E4" s="187"/>
      <c r="F4" s="187"/>
      <c r="G4" s="187"/>
      <c r="H4" s="188" t="s">
        <v>298</v>
      </c>
      <c r="I4" s="188"/>
      <c r="J4" s="188"/>
      <c r="K4" s="188"/>
      <c r="L4" s="188"/>
      <c r="M4" s="188"/>
      <c r="N4" s="188"/>
      <c r="O4" s="188"/>
      <c r="P4" s="188"/>
      <c r="Q4" s="188"/>
      <c r="R4" s="155"/>
      <c r="S4" s="156"/>
    </row>
    <row r="5" spans="1:19" ht="67.5" customHeight="1" thickBot="1" x14ac:dyDescent="0.3">
      <c r="A5" s="187" t="s">
        <v>3</v>
      </c>
      <c r="B5" s="187"/>
      <c r="C5" s="187"/>
      <c r="D5" s="187"/>
      <c r="E5" s="187"/>
      <c r="F5" s="187"/>
      <c r="G5" s="187"/>
      <c r="H5" s="189" t="s">
        <v>333</v>
      </c>
      <c r="I5" s="189"/>
      <c r="J5" s="189"/>
      <c r="K5" s="189"/>
      <c r="L5" s="189"/>
      <c r="M5" s="189"/>
      <c r="N5" s="189"/>
      <c r="O5" s="189"/>
      <c r="P5" s="189"/>
      <c r="Q5" s="189"/>
      <c r="R5" s="155"/>
      <c r="S5" s="156"/>
    </row>
    <row r="6" spans="1:19" ht="101.25" customHeight="1" thickBot="1" x14ac:dyDescent="0.3">
      <c r="A6" s="187" t="s">
        <v>4</v>
      </c>
      <c r="B6" s="187"/>
      <c r="C6" s="187"/>
      <c r="D6" s="187"/>
      <c r="E6" s="187"/>
      <c r="F6" s="187"/>
      <c r="G6" s="187"/>
      <c r="H6" s="189" t="s">
        <v>334</v>
      </c>
      <c r="I6" s="189"/>
      <c r="J6" s="189"/>
      <c r="K6" s="189"/>
      <c r="L6" s="189"/>
      <c r="M6" s="189"/>
      <c r="N6" s="189"/>
      <c r="O6" s="189"/>
      <c r="P6" s="189"/>
      <c r="Q6" s="189"/>
      <c r="R6" s="155"/>
      <c r="S6" s="156"/>
    </row>
    <row r="7" spans="1:19" ht="78.75" customHeight="1" thickBot="1" x14ac:dyDescent="0.3">
      <c r="A7" s="187" t="s">
        <v>5</v>
      </c>
      <c r="B7" s="187"/>
      <c r="C7" s="187"/>
      <c r="D7" s="187"/>
      <c r="E7" s="187"/>
      <c r="F7" s="187"/>
      <c r="G7" s="187"/>
      <c r="H7" s="189" t="s">
        <v>299</v>
      </c>
      <c r="I7" s="189"/>
      <c r="J7" s="189"/>
      <c r="K7" s="189"/>
      <c r="L7" s="189"/>
      <c r="M7" s="189"/>
      <c r="N7" s="189"/>
      <c r="O7" s="189"/>
      <c r="P7" s="189"/>
      <c r="Q7" s="189"/>
      <c r="R7" s="155"/>
      <c r="S7" s="156"/>
    </row>
    <row r="8" spans="1:19" ht="45" customHeight="1" thickBot="1" x14ac:dyDescent="0.3">
      <c r="A8" s="187" t="s">
        <v>6</v>
      </c>
      <c r="B8" s="187"/>
      <c r="C8" s="187"/>
      <c r="D8" s="187"/>
      <c r="E8" s="187"/>
      <c r="F8" s="187"/>
      <c r="G8" s="187"/>
      <c r="H8" s="189" t="s">
        <v>335</v>
      </c>
      <c r="I8" s="189"/>
      <c r="J8" s="189"/>
      <c r="K8" s="189"/>
      <c r="L8" s="189"/>
      <c r="M8" s="189"/>
      <c r="N8" s="189"/>
      <c r="O8" s="189"/>
      <c r="P8" s="189"/>
      <c r="Q8" s="189"/>
      <c r="R8" s="155"/>
      <c r="S8" s="156"/>
    </row>
    <row r="9" spans="1:19" ht="19.5" customHeight="1" thickBot="1" x14ac:dyDescent="0.3">
      <c r="A9" s="187" t="s">
        <v>7</v>
      </c>
      <c r="B9" s="187"/>
      <c r="C9" s="187"/>
      <c r="D9" s="187"/>
      <c r="E9" s="187"/>
      <c r="F9" s="187"/>
      <c r="G9" s="187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55"/>
      <c r="S9" s="156"/>
    </row>
    <row r="10" spans="1:19" ht="19.5" customHeight="1" thickBot="1" x14ac:dyDescent="0.3">
      <c r="A10" s="187" t="s">
        <v>8</v>
      </c>
      <c r="B10" s="187"/>
      <c r="C10" s="187"/>
      <c r="D10" s="187"/>
      <c r="E10" s="187"/>
      <c r="F10" s="187"/>
      <c r="G10" s="187"/>
      <c r="H10" s="189" t="s">
        <v>336</v>
      </c>
      <c r="I10" s="189"/>
      <c r="J10" s="189"/>
      <c r="K10" s="189"/>
      <c r="L10" s="189"/>
      <c r="M10" s="189"/>
      <c r="N10" s="189"/>
      <c r="O10" s="189"/>
      <c r="P10" s="189"/>
      <c r="Q10" s="189"/>
      <c r="R10" s="155"/>
      <c r="S10" s="156"/>
    </row>
    <row r="11" spans="1:19" ht="19.5" customHeight="1" thickBot="1" x14ac:dyDescent="0.3">
      <c r="A11" s="187" t="s">
        <v>9</v>
      </c>
      <c r="B11" s="187"/>
      <c r="C11" s="187"/>
      <c r="D11" s="187"/>
      <c r="E11" s="187"/>
      <c r="F11" s="187"/>
      <c r="G11" s="187"/>
      <c r="H11" s="189" t="s">
        <v>337</v>
      </c>
      <c r="I11" s="189"/>
      <c r="J11" s="189"/>
      <c r="K11" s="189"/>
      <c r="L11" s="189"/>
      <c r="M11" s="189"/>
      <c r="N11" s="189"/>
      <c r="O11" s="189"/>
      <c r="P11" s="189"/>
      <c r="Q11" s="189"/>
      <c r="R11" s="155"/>
      <c r="S11" s="156"/>
    </row>
    <row r="12" spans="1:19" ht="18.75" x14ac:dyDescent="0.25">
      <c r="C12" s="186"/>
      <c r="D12" s="186"/>
      <c r="G12" s="157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5"/>
      <c r="S12" s="156"/>
    </row>
    <row r="13" spans="1:19" ht="33.75" customHeight="1" thickBot="1" x14ac:dyDescent="0.3">
      <c r="A13" s="150" t="s">
        <v>338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5"/>
      <c r="S13" s="156"/>
    </row>
    <row r="14" spans="1:19" ht="18.75" x14ac:dyDescent="0.25">
      <c r="A14" s="149" t="s">
        <v>10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55"/>
      <c r="S14" s="156"/>
    </row>
    <row r="15" spans="1:19" ht="18.75" x14ac:dyDescent="0.25">
      <c r="A15" s="157"/>
      <c r="B15" s="157"/>
      <c r="C15" s="190"/>
      <c r="D15" s="190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5"/>
      <c r="S15" s="156"/>
    </row>
    <row r="16" spans="1:19" ht="19.5" thickBot="1" x14ac:dyDescent="0.3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5"/>
      <c r="S16" s="156"/>
    </row>
    <row r="17" spans="1:19" ht="18.75" x14ac:dyDescent="0.25">
      <c r="A17" s="149" t="s">
        <v>11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55"/>
      <c r="S17" s="156"/>
    </row>
    <row r="18" spans="1:19" ht="18.75" x14ac:dyDescent="0.25">
      <c r="A18" s="151" t="s">
        <v>81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5"/>
      <c r="S18" s="156"/>
    </row>
    <row r="19" spans="1:19" ht="18.75" x14ac:dyDescent="0.25">
      <c r="C19" s="186"/>
      <c r="D19" s="186"/>
      <c r="R19" s="155"/>
      <c r="S19" s="156"/>
    </row>
    <row r="20" spans="1:19" ht="19.5" customHeight="1" thickBot="1" x14ac:dyDescent="0.3">
      <c r="A20" s="150" t="s">
        <v>339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5"/>
      <c r="S20" s="156"/>
    </row>
    <row r="21" spans="1:19" ht="18.75" x14ac:dyDescent="0.25">
      <c r="A21" s="149" t="s">
        <v>13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55"/>
      <c r="S21" s="156"/>
    </row>
    <row r="22" spans="1:19" ht="19.5" thickBot="1" x14ac:dyDescent="0.3">
      <c r="A22" s="158" t="s">
        <v>14</v>
      </c>
      <c r="B22" s="5" t="s">
        <v>15</v>
      </c>
      <c r="C22" s="191" t="s">
        <v>16</v>
      </c>
      <c r="D22" s="191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55"/>
      <c r="S22" s="156"/>
    </row>
    <row r="23" spans="1:19" ht="19.5" thickBot="1" x14ac:dyDescent="0.3">
      <c r="A23" s="158" t="s">
        <v>17</v>
      </c>
      <c r="B23" s="188"/>
      <c r="C23" s="188"/>
      <c r="D23" s="188"/>
      <c r="E23" s="188"/>
      <c r="F23" s="188"/>
      <c r="G23" s="188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55"/>
      <c r="S23" s="156"/>
    </row>
    <row r="24" spans="1:19" ht="18.75" x14ac:dyDescent="0.25">
      <c r="B24" s="149" t="s">
        <v>18</v>
      </c>
      <c r="C24" s="149"/>
      <c r="D24" s="149"/>
      <c r="E24" s="149"/>
      <c r="F24" s="149"/>
      <c r="G24" s="149"/>
      <c r="P24" s="157"/>
      <c r="R24" s="155"/>
      <c r="S24" s="156"/>
    </row>
    <row r="25" spans="1:19" ht="18.75" x14ac:dyDescent="0.25">
      <c r="C25" s="186"/>
      <c r="D25" s="186"/>
      <c r="R25" s="155"/>
      <c r="S25" s="156"/>
    </row>
    <row r="26" spans="1:19" ht="19.5" customHeight="1" thickBot="1" x14ac:dyDescent="0.3">
      <c r="A26" s="192" t="s">
        <v>19</v>
      </c>
      <c r="B26" s="192"/>
      <c r="C26" s="188" t="s">
        <v>300</v>
      </c>
      <c r="D26" s="188"/>
      <c r="E26" s="188"/>
      <c r="F26" s="188"/>
      <c r="G26" s="188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55"/>
      <c r="S26" s="156"/>
    </row>
    <row r="27" spans="1:19" ht="18.75" x14ac:dyDescent="0.25">
      <c r="C27" s="194"/>
      <c r="D27" s="194"/>
      <c r="E27" s="6"/>
      <c r="F27" s="6"/>
      <c r="G27" s="6"/>
      <c r="R27" s="155"/>
      <c r="S27" s="156"/>
    </row>
    <row r="28" spans="1:19" ht="19.5" thickBot="1" x14ac:dyDescent="0.3">
      <c r="A28" s="192" t="s">
        <v>20</v>
      </c>
      <c r="B28" s="192"/>
      <c r="C28" s="195"/>
      <c r="D28" s="195"/>
      <c r="E28" s="7">
        <v>33.450000000000003</v>
      </c>
      <c r="F28" s="158" t="s">
        <v>21</v>
      </c>
      <c r="O28" s="156"/>
      <c r="P28" s="156"/>
      <c r="R28" s="155"/>
      <c r="S28" s="156"/>
    </row>
    <row r="29" spans="1:19" ht="18.75" x14ac:dyDescent="0.25">
      <c r="B29" s="163" t="s">
        <v>22</v>
      </c>
      <c r="C29" s="196"/>
      <c r="D29" s="196"/>
      <c r="F29" s="157"/>
      <c r="R29" s="155"/>
      <c r="S29" s="156"/>
    </row>
    <row r="30" spans="1:19" ht="19.5" thickBot="1" x14ac:dyDescent="0.3">
      <c r="B30" s="161" t="s">
        <v>23</v>
      </c>
      <c r="C30" s="195"/>
      <c r="D30" s="195"/>
      <c r="E30" s="7">
        <v>0.23</v>
      </c>
      <c r="F30" s="158" t="s">
        <v>21</v>
      </c>
      <c r="L30" s="193" t="s">
        <v>24</v>
      </c>
      <c r="M30" s="193"/>
      <c r="O30" s="164"/>
      <c r="P30" s="7">
        <v>6.39</v>
      </c>
      <c r="Q30" s="158" t="s">
        <v>21</v>
      </c>
      <c r="R30" s="155"/>
      <c r="S30" s="156"/>
    </row>
    <row r="31" spans="1:19" ht="19.5" thickBot="1" x14ac:dyDescent="0.3">
      <c r="B31" s="161" t="s">
        <v>25</v>
      </c>
      <c r="C31" s="197"/>
      <c r="D31" s="197"/>
      <c r="E31" s="7">
        <v>10.9</v>
      </c>
      <c r="F31" s="158" t="s">
        <v>21</v>
      </c>
      <c r="L31" s="193" t="s">
        <v>26</v>
      </c>
      <c r="M31" s="193"/>
      <c r="O31" s="164"/>
      <c r="P31" s="7">
        <v>0.26</v>
      </c>
      <c r="Q31" s="158" t="s">
        <v>21</v>
      </c>
      <c r="R31" s="155"/>
      <c r="S31" s="156"/>
    </row>
    <row r="32" spans="1:19" ht="19.5" thickBot="1" x14ac:dyDescent="0.3">
      <c r="B32" s="161" t="s">
        <v>27</v>
      </c>
      <c r="C32" s="197"/>
      <c r="D32" s="197"/>
      <c r="E32" s="7">
        <v>16.690000000000001</v>
      </c>
      <c r="F32" s="158" t="s">
        <v>21</v>
      </c>
      <c r="L32" s="193" t="s">
        <v>28</v>
      </c>
      <c r="M32" s="193"/>
      <c r="O32" s="7"/>
      <c r="P32" s="7">
        <v>9.67</v>
      </c>
      <c r="Q32" s="158" t="s">
        <v>29</v>
      </c>
      <c r="R32" s="155"/>
      <c r="S32" s="156"/>
    </row>
    <row r="33" spans="1:19" ht="19.5" thickBot="1" x14ac:dyDescent="0.3">
      <c r="B33" s="161" t="s">
        <v>30</v>
      </c>
      <c r="C33" s="197"/>
      <c r="D33" s="197"/>
      <c r="E33" s="7">
        <v>5.64</v>
      </c>
      <c r="F33" s="158" t="s">
        <v>21</v>
      </c>
      <c r="L33" s="193" t="s">
        <v>31</v>
      </c>
      <c r="M33" s="193"/>
      <c r="N33" s="193"/>
      <c r="O33" s="7"/>
      <c r="P33" s="7">
        <v>0.44</v>
      </c>
      <c r="Q33" s="158" t="s">
        <v>29</v>
      </c>
      <c r="R33" s="155"/>
      <c r="S33" s="156"/>
    </row>
    <row r="34" spans="1:19" ht="19.5" thickBot="1" x14ac:dyDescent="0.3">
      <c r="C34" s="198"/>
      <c r="D34" s="198"/>
      <c r="F34" s="157"/>
      <c r="R34" s="155"/>
      <c r="S34" s="156"/>
    </row>
    <row r="35" spans="1:19" ht="18.75" customHeight="1" x14ac:dyDescent="0.25">
      <c r="A35" s="130" t="s">
        <v>32</v>
      </c>
      <c r="B35" s="130" t="s">
        <v>33</v>
      </c>
      <c r="C35" s="133" t="s">
        <v>34</v>
      </c>
      <c r="D35" s="134"/>
      <c r="E35" s="134"/>
      <c r="F35" s="134"/>
      <c r="G35" s="134"/>
      <c r="H35" s="135"/>
      <c r="I35" s="142" t="s">
        <v>35</v>
      </c>
      <c r="J35" s="133" t="s">
        <v>36</v>
      </c>
      <c r="K35" s="134"/>
      <c r="L35" s="145"/>
      <c r="M35" s="133" t="s">
        <v>37</v>
      </c>
      <c r="N35" s="134"/>
      <c r="O35" s="134"/>
      <c r="P35" s="134"/>
      <c r="Q35" s="135"/>
      <c r="R35" s="155"/>
      <c r="S35" s="156"/>
    </row>
    <row r="36" spans="1:19" ht="15.75" thickBot="1" x14ac:dyDescent="0.3">
      <c r="A36" s="131"/>
      <c r="B36" s="131"/>
      <c r="C36" s="136"/>
      <c r="D36" s="137"/>
      <c r="E36" s="137"/>
      <c r="F36" s="137"/>
      <c r="G36" s="137"/>
      <c r="H36" s="138"/>
      <c r="I36" s="143"/>
      <c r="J36" s="146"/>
      <c r="K36" s="147"/>
      <c r="L36" s="148"/>
      <c r="M36" s="139"/>
      <c r="N36" s="140"/>
      <c r="O36" s="140"/>
      <c r="P36" s="140"/>
      <c r="Q36" s="141"/>
      <c r="S36" s="156"/>
    </row>
    <row r="37" spans="1:19" ht="68.25" thickBot="1" x14ac:dyDescent="0.3">
      <c r="A37" s="132"/>
      <c r="B37" s="132"/>
      <c r="C37" s="139"/>
      <c r="D37" s="140"/>
      <c r="E37" s="140"/>
      <c r="F37" s="140"/>
      <c r="G37" s="140"/>
      <c r="H37" s="141"/>
      <c r="I37" s="144"/>
      <c r="J37" s="26" t="s">
        <v>38</v>
      </c>
      <c r="K37" s="26" t="s">
        <v>39</v>
      </c>
      <c r="L37" s="26" t="s">
        <v>40</v>
      </c>
      <c r="M37" s="26" t="s">
        <v>41</v>
      </c>
      <c r="N37" s="26" t="s">
        <v>42</v>
      </c>
      <c r="O37" s="26" t="s">
        <v>43</v>
      </c>
      <c r="P37" s="26" t="s">
        <v>39</v>
      </c>
      <c r="Q37" s="26" t="s">
        <v>44</v>
      </c>
      <c r="R37" s="156"/>
      <c r="S37" s="156"/>
    </row>
    <row r="38" spans="1:19" ht="15.75" thickBot="1" x14ac:dyDescent="0.3">
      <c r="A38" s="9">
        <v>1</v>
      </c>
      <c r="B38" s="10">
        <v>2</v>
      </c>
      <c r="C38" s="127">
        <v>3</v>
      </c>
      <c r="D38" s="128"/>
      <c r="E38" s="128"/>
      <c r="F38" s="128"/>
      <c r="G38" s="128"/>
      <c r="H38" s="129"/>
      <c r="I38" s="10">
        <v>4</v>
      </c>
      <c r="J38" s="10">
        <v>5</v>
      </c>
      <c r="K38" s="10">
        <v>6</v>
      </c>
      <c r="L38" s="10">
        <v>7</v>
      </c>
      <c r="M38" s="10">
        <v>8</v>
      </c>
      <c r="N38" s="10">
        <v>9</v>
      </c>
      <c r="O38" s="10">
        <v>10</v>
      </c>
      <c r="P38" s="10">
        <v>11</v>
      </c>
      <c r="Q38" s="10">
        <v>12</v>
      </c>
      <c r="R38" s="156"/>
      <c r="S38" s="156"/>
    </row>
    <row r="39" spans="1:19" ht="15.75" customHeight="1" thickBot="1" x14ac:dyDescent="0.3">
      <c r="A39" s="199" t="s">
        <v>82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1"/>
      <c r="R39" s="156"/>
      <c r="S39" s="156"/>
    </row>
    <row r="40" spans="1:19" ht="22.5" customHeight="1" x14ac:dyDescent="0.25">
      <c r="A40" s="11">
        <v>1</v>
      </c>
      <c r="B40" s="165" t="s">
        <v>83</v>
      </c>
      <c r="C40" s="203" t="s">
        <v>84</v>
      </c>
      <c r="D40" s="203"/>
      <c r="E40" s="203"/>
      <c r="F40" s="203"/>
      <c r="G40" s="203"/>
      <c r="H40" s="203"/>
      <c r="I40" s="12" t="s">
        <v>48</v>
      </c>
      <c r="J40" s="12">
        <v>1</v>
      </c>
      <c r="K40" s="12">
        <v>1</v>
      </c>
      <c r="L40" s="12">
        <v>1</v>
      </c>
      <c r="M40" s="13"/>
      <c r="N40" s="12"/>
      <c r="O40" s="166"/>
      <c r="P40" s="12"/>
      <c r="Q40" s="14"/>
      <c r="R40" s="156"/>
      <c r="S40" s="156"/>
    </row>
    <row r="41" spans="1:19" ht="56.25" customHeight="1" x14ac:dyDescent="0.25">
      <c r="A41" s="167"/>
      <c r="B41" s="15" t="s">
        <v>85</v>
      </c>
      <c r="C41" s="204" t="s">
        <v>86</v>
      </c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5"/>
      <c r="R41" s="156"/>
      <c r="S41" s="156"/>
    </row>
    <row r="42" spans="1:19" x14ac:dyDescent="0.25">
      <c r="A42" s="168"/>
      <c r="B42" s="16">
        <v>1</v>
      </c>
      <c r="C42" s="187" t="s">
        <v>51</v>
      </c>
      <c r="D42" s="187"/>
      <c r="E42" s="187"/>
      <c r="F42" s="187"/>
      <c r="G42" s="187"/>
      <c r="H42" s="187"/>
      <c r="I42" s="3" t="s">
        <v>52</v>
      </c>
      <c r="J42" s="169"/>
      <c r="K42" s="169"/>
      <c r="L42" s="3">
        <v>0.33600000000000002</v>
      </c>
      <c r="M42" s="169"/>
      <c r="N42" s="169"/>
      <c r="O42" s="169"/>
      <c r="P42" s="169"/>
      <c r="Q42" s="19">
        <v>191.13</v>
      </c>
      <c r="R42" s="156"/>
      <c r="S42" s="156"/>
    </row>
    <row r="43" spans="1:19" ht="15" customHeight="1" x14ac:dyDescent="0.25">
      <c r="A43" s="18"/>
      <c r="B43" s="16" t="s">
        <v>87</v>
      </c>
      <c r="C43" s="187" t="s">
        <v>88</v>
      </c>
      <c r="D43" s="187"/>
      <c r="E43" s="187"/>
      <c r="F43" s="187"/>
      <c r="G43" s="187"/>
      <c r="H43" s="187"/>
      <c r="I43" s="3" t="s">
        <v>52</v>
      </c>
      <c r="J43" s="3">
        <v>0.28000000000000003</v>
      </c>
      <c r="K43" s="3">
        <v>1.2</v>
      </c>
      <c r="L43" s="3">
        <v>0.33600000000000002</v>
      </c>
      <c r="M43" s="169"/>
      <c r="N43" s="169"/>
      <c r="O43" s="16">
        <v>568.85</v>
      </c>
      <c r="P43" s="169"/>
      <c r="Q43" s="19">
        <v>191.13</v>
      </c>
      <c r="R43" s="156"/>
      <c r="S43" s="156"/>
    </row>
    <row r="44" spans="1:19" x14ac:dyDescent="0.25">
      <c r="A44" s="168"/>
      <c r="B44" s="16">
        <v>2</v>
      </c>
      <c r="C44" s="187" t="s">
        <v>89</v>
      </c>
      <c r="D44" s="187"/>
      <c r="E44" s="187"/>
      <c r="F44" s="187"/>
      <c r="G44" s="187"/>
      <c r="H44" s="187"/>
      <c r="I44" s="169"/>
      <c r="J44" s="169"/>
      <c r="K44" s="169"/>
      <c r="L44" s="169"/>
      <c r="M44" s="169"/>
      <c r="N44" s="169"/>
      <c r="O44" s="169"/>
      <c r="P44" s="169"/>
      <c r="Q44" s="19">
        <v>25.89</v>
      </c>
      <c r="R44" s="156"/>
      <c r="S44" s="156"/>
    </row>
    <row r="45" spans="1:19" x14ac:dyDescent="0.25">
      <c r="A45" s="168"/>
      <c r="B45" s="169"/>
      <c r="C45" s="187" t="s">
        <v>90</v>
      </c>
      <c r="D45" s="187"/>
      <c r="E45" s="187"/>
      <c r="F45" s="187"/>
      <c r="G45" s="187"/>
      <c r="H45" s="187"/>
      <c r="I45" s="3" t="s">
        <v>52</v>
      </c>
      <c r="J45" s="169"/>
      <c r="K45" s="169"/>
      <c r="L45" s="3">
        <v>2.4E-2</v>
      </c>
      <c r="M45" s="169"/>
      <c r="N45" s="169"/>
      <c r="O45" s="169"/>
      <c r="P45" s="169"/>
      <c r="Q45" s="19">
        <v>15.53</v>
      </c>
      <c r="R45" s="156"/>
      <c r="S45" s="156"/>
    </row>
    <row r="46" spans="1:19" ht="22.5" customHeight="1" x14ac:dyDescent="0.25">
      <c r="A46" s="18"/>
      <c r="B46" s="16" t="s">
        <v>91</v>
      </c>
      <c r="C46" s="187" t="s">
        <v>92</v>
      </c>
      <c r="D46" s="187"/>
      <c r="E46" s="187"/>
      <c r="F46" s="187"/>
      <c r="G46" s="187"/>
      <c r="H46" s="187"/>
      <c r="I46" s="3" t="s">
        <v>93</v>
      </c>
      <c r="J46" s="3">
        <v>0.01</v>
      </c>
      <c r="K46" s="3">
        <v>1.2</v>
      </c>
      <c r="L46" s="3">
        <v>1.2E-2</v>
      </c>
      <c r="M46" s="169"/>
      <c r="N46" s="169"/>
      <c r="O46" s="28">
        <v>1555.31</v>
      </c>
      <c r="P46" s="169"/>
      <c r="Q46" s="19">
        <v>18.66</v>
      </c>
      <c r="R46" s="156"/>
      <c r="S46" s="156"/>
    </row>
    <row r="47" spans="1:19" ht="15" customHeight="1" x14ac:dyDescent="0.25">
      <c r="A47" s="18"/>
      <c r="B47" s="16" t="s">
        <v>94</v>
      </c>
      <c r="C47" s="187" t="s">
        <v>95</v>
      </c>
      <c r="D47" s="187"/>
      <c r="E47" s="187"/>
      <c r="F47" s="187"/>
      <c r="G47" s="187"/>
      <c r="H47" s="187"/>
      <c r="I47" s="3" t="s">
        <v>52</v>
      </c>
      <c r="J47" s="3">
        <v>0.01</v>
      </c>
      <c r="K47" s="3">
        <v>1.2</v>
      </c>
      <c r="L47" s="3">
        <v>1.2E-2</v>
      </c>
      <c r="M47" s="169"/>
      <c r="N47" s="169"/>
      <c r="O47" s="16">
        <v>741.98</v>
      </c>
      <c r="P47" s="169"/>
      <c r="Q47" s="19">
        <v>8.9</v>
      </c>
      <c r="R47" s="156"/>
      <c r="S47" s="156"/>
    </row>
    <row r="48" spans="1:19" ht="22.5" customHeight="1" x14ac:dyDescent="0.25">
      <c r="A48" s="18"/>
      <c r="B48" s="16" t="s">
        <v>96</v>
      </c>
      <c r="C48" s="187" t="s">
        <v>97</v>
      </c>
      <c r="D48" s="187"/>
      <c r="E48" s="187"/>
      <c r="F48" s="187"/>
      <c r="G48" s="187"/>
      <c r="H48" s="187"/>
      <c r="I48" s="3" t="s">
        <v>93</v>
      </c>
      <c r="J48" s="3">
        <v>0.01</v>
      </c>
      <c r="K48" s="3">
        <v>1.2</v>
      </c>
      <c r="L48" s="3">
        <v>1.2E-2</v>
      </c>
      <c r="M48" s="169"/>
      <c r="N48" s="169"/>
      <c r="O48" s="16">
        <v>602.25</v>
      </c>
      <c r="P48" s="169"/>
      <c r="Q48" s="19">
        <v>7.23</v>
      </c>
      <c r="R48" s="156"/>
      <c r="S48" s="156"/>
    </row>
    <row r="49" spans="1:19" ht="15" customHeight="1" x14ac:dyDescent="0.25">
      <c r="A49" s="18"/>
      <c r="B49" s="16" t="s">
        <v>98</v>
      </c>
      <c r="C49" s="187" t="s">
        <v>99</v>
      </c>
      <c r="D49" s="187"/>
      <c r="E49" s="187"/>
      <c r="F49" s="187"/>
      <c r="G49" s="187"/>
      <c r="H49" s="187"/>
      <c r="I49" s="3" t="s">
        <v>52</v>
      </c>
      <c r="J49" s="3">
        <v>0.01</v>
      </c>
      <c r="K49" s="3">
        <v>1.2</v>
      </c>
      <c r="L49" s="3">
        <v>1.2E-2</v>
      </c>
      <c r="M49" s="169"/>
      <c r="N49" s="169"/>
      <c r="O49" s="16">
        <v>552.36</v>
      </c>
      <c r="P49" s="169"/>
      <c r="Q49" s="19">
        <v>6.63</v>
      </c>
      <c r="R49" s="156"/>
      <c r="S49" s="156"/>
    </row>
    <row r="50" spans="1:19" x14ac:dyDescent="0.25">
      <c r="A50" s="168"/>
      <c r="B50" s="16">
        <v>4</v>
      </c>
      <c r="C50" s="187" t="s">
        <v>100</v>
      </c>
      <c r="D50" s="187"/>
      <c r="E50" s="187"/>
      <c r="F50" s="187"/>
      <c r="G50" s="187"/>
      <c r="H50" s="187"/>
      <c r="I50" s="169"/>
      <c r="J50" s="169"/>
      <c r="K50" s="169"/>
      <c r="L50" s="169"/>
      <c r="M50" s="169"/>
      <c r="N50" s="169"/>
      <c r="O50" s="169"/>
      <c r="P50" s="169"/>
      <c r="Q50" s="19">
        <v>4.74</v>
      </c>
      <c r="R50" s="156"/>
      <c r="S50" s="156"/>
    </row>
    <row r="51" spans="1:19" ht="23.25" customHeight="1" thickBot="1" x14ac:dyDescent="0.3">
      <c r="A51" s="18"/>
      <c r="B51" s="16" t="s">
        <v>101</v>
      </c>
      <c r="C51" s="188" t="s">
        <v>102</v>
      </c>
      <c r="D51" s="188"/>
      <c r="E51" s="188"/>
      <c r="F51" s="188"/>
      <c r="G51" s="188"/>
      <c r="H51" s="188"/>
      <c r="I51" s="3" t="s">
        <v>103</v>
      </c>
      <c r="J51" s="3">
        <v>3.0000000000000001E-5</v>
      </c>
      <c r="K51" s="169"/>
      <c r="L51" s="3">
        <v>3.0000000000000001E-5</v>
      </c>
      <c r="M51" s="29">
        <v>127406</v>
      </c>
      <c r="N51" s="8">
        <v>1.24</v>
      </c>
      <c r="O51" s="28">
        <v>157983.44</v>
      </c>
      <c r="P51" s="169"/>
      <c r="Q51" s="19">
        <v>4.74</v>
      </c>
      <c r="R51" s="156"/>
      <c r="S51" s="156"/>
    </row>
    <row r="52" spans="1:19" ht="15" customHeight="1" x14ac:dyDescent="0.25">
      <c r="A52" s="170"/>
      <c r="B52" s="169"/>
      <c r="C52" s="203" t="s">
        <v>59</v>
      </c>
      <c r="D52" s="203"/>
      <c r="E52" s="203"/>
      <c r="F52" s="203"/>
      <c r="G52" s="203"/>
      <c r="H52" s="203"/>
      <c r="I52" s="32"/>
      <c r="J52" s="32"/>
      <c r="K52" s="32"/>
      <c r="L52" s="32"/>
      <c r="M52" s="34"/>
      <c r="N52" s="32"/>
      <c r="O52" s="34"/>
      <c r="P52" s="32"/>
      <c r="Q52" s="38">
        <v>237.29</v>
      </c>
      <c r="R52" s="156"/>
      <c r="S52" s="156"/>
    </row>
    <row r="53" spans="1:19" ht="33.75" customHeight="1" x14ac:dyDescent="0.25">
      <c r="A53" s="30">
        <v>46023</v>
      </c>
      <c r="B53" s="16" t="s">
        <v>104</v>
      </c>
      <c r="C53" s="187" t="s">
        <v>105</v>
      </c>
      <c r="D53" s="187"/>
      <c r="E53" s="187"/>
      <c r="F53" s="187"/>
      <c r="G53" s="187"/>
      <c r="H53" s="187"/>
      <c r="I53" s="3" t="s">
        <v>63</v>
      </c>
      <c r="J53" s="3">
        <v>2</v>
      </c>
      <c r="K53" s="169"/>
      <c r="L53" s="3">
        <v>2</v>
      </c>
      <c r="M53" s="169"/>
      <c r="N53" s="169"/>
      <c r="O53" s="169"/>
      <c r="P53" s="169"/>
      <c r="Q53" s="19">
        <v>3.19</v>
      </c>
      <c r="R53" s="156"/>
      <c r="S53" s="156"/>
    </row>
    <row r="54" spans="1:19" x14ac:dyDescent="0.25">
      <c r="A54" s="18"/>
      <c r="B54" s="169"/>
      <c r="C54" s="187" t="s">
        <v>60</v>
      </c>
      <c r="D54" s="187"/>
      <c r="E54" s="187"/>
      <c r="F54" s="187"/>
      <c r="G54" s="187"/>
      <c r="H54" s="187"/>
      <c r="I54" s="169"/>
      <c r="J54" s="169"/>
      <c r="K54" s="169"/>
      <c r="L54" s="169"/>
      <c r="M54" s="169"/>
      <c r="N54" s="169"/>
      <c r="O54" s="169"/>
      <c r="P54" s="169"/>
      <c r="Q54" s="19">
        <v>206.66</v>
      </c>
      <c r="R54" s="156"/>
      <c r="S54" s="156"/>
    </row>
    <row r="55" spans="1:19" ht="22.5" customHeight="1" x14ac:dyDescent="0.25">
      <c r="A55" s="18"/>
      <c r="B55" s="16" t="s">
        <v>106</v>
      </c>
      <c r="C55" s="187" t="s">
        <v>107</v>
      </c>
      <c r="D55" s="187"/>
      <c r="E55" s="187"/>
      <c r="F55" s="187"/>
      <c r="G55" s="187"/>
      <c r="H55" s="187"/>
      <c r="I55" s="3" t="s">
        <v>63</v>
      </c>
      <c r="J55" s="3">
        <v>97</v>
      </c>
      <c r="K55" s="169"/>
      <c r="L55" s="3">
        <v>97</v>
      </c>
      <c r="M55" s="169"/>
      <c r="N55" s="169"/>
      <c r="O55" s="169"/>
      <c r="P55" s="169"/>
      <c r="Q55" s="19">
        <v>200.46</v>
      </c>
      <c r="R55" s="156"/>
      <c r="S55" s="156"/>
    </row>
    <row r="56" spans="1:19" ht="23.25" customHeight="1" thickBot="1" x14ac:dyDescent="0.3">
      <c r="A56" s="18"/>
      <c r="B56" s="16" t="s">
        <v>108</v>
      </c>
      <c r="C56" s="188" t="s">
        <v>109</v>
      </c>
      <c r="D56" s="188"/>
      <c r="E56" s="188"/>
      <c r="F56" s="188"/>
      <c r="G56" s="188"/>
      <c r="H56" s="188"/>
      <c r="I56" s="3" t="s">
        <v>63</v>
      </c>
      <c r="J56" s="3">
        <v>51</v>
      </c>
      <c r="K56" s="169"/>
      <c r="L56" s="3">
        <v>51</v>
      </c>
      <c r="M56" s="169"/>
      <c r="N56" s="169"/>
      <c r="O56" s="169"/>
      <c r="P56" s="169"/>
      <c r="Q56" s="19">
        <v>105.4</v>
      </c>
      <c r="R56" s="156"/>
      <c r="S56" s="156"/>
    </row>
    <row r="57" spans="1:19" ht="15.75" customHeight="1" thickBot="1" x14ac:dyDescent="0.3">
      <c r="A57" s="11"/>
      <c r="B57" s="169"/>
      <c r="C57" s="200" t="s">
        <v>66</v>
      </c>
      <c r="D57" s="200"/>
      <c r="E57" s="200"/>
      <c r="F57" s="200"/>
      <c r="G57" s="200"/>
      <c r="H57" s="200"/>
      <c r="I57" s="32"/>
      <c r="J57" s="32"/>
      <c r="K57" s="32"/>
      <c r="L57" s="32"/>
      <c r="M57" s="34"/>
      <c r="N57" s="32"/>
      <c r="O57" s="34">
        <v>546.34</v>
      </c>
      <c r="P57" s="32"/>
      <c r="Q57" s="38">
        <v>546.34</v>
      </c>
      <c r="R57" s="156"/>
      <c r="S57" s="156"/>
    </row>
    <row r="58" spans="1:19" ht="22.5" customHeight="1" x14ac:dyDescent="0.25">
      <c r="A58" s="31">
        <v>2</v>
      </c>
      <c r="B58" s="171" t="s">
        <v>301</v>
      </c>
      <c r="C58" s="203" t="s">
        <v>302</v>
      </c>
      <c r="D58" s="203"/>
      <c r="E58" s="203"/>
      <c r="F58" s="203"/>
      <c r="G58" s="203"/>
      <c r="H58" s="203"/>
      <c r="I58" s="32" t="s">
        <v>48</v>
      </c>
      <c r="J58" s="32">
        <v>1</v>
      </c>
      <c r="K58" s="32">
        <v>1</v>
      </c>
      <c r="L58" s="32">
        <v>1</v>
      </c>
      <c r="M58" s="34"/>
      <c r="N58" s="32"/>
      <c r="O58" s="172"/>
      <c r="P58" s="32"/>
      <c r="Q58" s="38"/>
      <c r="R58" s="156"/>
      <c r="S58" s="156"/>
    </row>
    <row r="59" spans="1:19" ht="56.25" customHeight="1" x14ac:dyDescent="0.25">
      <c r="A59" s="167"/>
      <c r="B59" s="15" t="s">
        <v>85</v>
      </c>
      <c r="C59" s="204" t="s">
        <v>86</v>
      </c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5"/>
      <c r="R59" s="156"/>
      <c r="S59" s="156"/>
    </row>
    <row r="60" spans="1:19" x14ac:dyDescent="0.25">
      <c r="A60" s="168"/>
      <c r="B60" s="16">
        <v>1</v>
      </c>
      <c r="C60" s="187" t="s">
        <v>51</v>
      </c>
      <c r="D60" s="187"/>
      <c r="E60" s="187"/>
      <c r="F60" s="187"/>
      <c r="G60" s="187"/>
      <c r="H60" s="187"/>
      <c r="I60" s="3" t="s">
        <v>52</v>
      </c>
      <c r="J60" s="169"/>
      <c r="K60" s="169"/>
      <c r="L60" s="3">
        <v>2.4</v>
      </c>
      <c r="M60" s="169"/>
      <c r="N60" s="169"/>
      <c r="O60" s="169"/>
      <c r="P60" s="169"/>
      <c r="Q60" s="17">
        <v>1310.83</v>
      </c>
      <c r="R60" s="156"/>
      <c r="S60" s="156"/>
    </row>
    <row r="61" spans="1:19" ht="15" customHeight="1" x14ac:dyDescent="0.25">
      <c r="A61" s="18"/>
      <c r="B61" s="16" t="s">
        <v>110</v>
      </c>
      <c r="C61" s="187" t="s">
        <v>111</v>
      </c>
      <c r="D61" s="187"/>
      <c r="E61" s="187"/>
      <c r="F61" s="187"/>
      <c r="G61" s="187"/>
      <c r="H61" s="187"/>
      <c r="I61" s="3" t="s">
        <v>52</v>
      </c>
      <c r="J61" s="3">
        <v>2</v>
      </c>
      <c r="K61" s="3">
        <v>1.2</v>
      </c>
      <c r="L61" s="3">
        <v>2.4</v>
      </c>
      <c r="M61" s="169"/>
      <c r="N61" s="169"/>
      <c r="O61" s="16">
        <v>546.17999999999995</v>
      </c>
      <c r="P61" s="169"/>
      <c r="Q61" s="17">
        <v>1310.83</v>
      </c>
      <c r="R61" s="156"/>
      <c r="S61" s="156"/>
    </row>
    <row r="62" spans="1:19" x14ac:dyDescent="0.25">
      <c r="A62" s="168"/>
      <c r="B62" s="16">
        <v>2</v>
      </c>
      <c r="C62" s="187" t="s">
        <v>89</v>
      </c>
      <c r="D62" s="187"/>
      <c r="E62" s="187"/>
      <c r="F62" s="187"/>
      <c r="G62" s="187"/>
      <c r="H62" s="187"/>
      <c r="I62" s="169"/>
      <c r="J62" s="169"/>
      <c r="K62" s="169"/>
      <c r="L62" s="169"/>
      <c r="M62" s="169"/>
      <c r="N62" s="169"/>
      <c r="O62" s="169"/>
      <c r="P62" s="169"/>
      <c r="Q62" s="19">
        <v>34.36</v>
      </c>
      <c r="R62" s="156"/>
      <c r="S62" s="156"/>
    </row>
    <row r="63" spans="1:19" x14ac:dyDescent="0.25">
      <c r="A63" s="168"/>
      <c r="B63" s="169"/>
      <c r="C63" s="187" t="s">
        <v>90</v>
      </c>
      <c r="D63" s="187"/>
      <c r="E63" s="187"/>
      <c r="F63" s="187"/>
      <c r="G63" s="187"/>
      <c r="H63" s="187"/>
      <c r="I63" s="3" t="s">
        <v>52</v>
      </c>
      <c r="J63" s="169"/>
      <c r="K63" s="169"/>
      <c r="L63" s="3">
        <v>2.4E-2</v>
      </c>
      <c r="M63" s="169"/>
      <c r="N63" s="169"/>
      <c r="O63" s="169"/>
      <c r="P63" s="169"/>
      <c r="Q63" s="19">
        <v>15.53</v>
      </c>
      <c r="R63" s="156"/>
      <c r="S63" s="156"/>
    </row>
    <row r="64" spans="1:19" ht="22.5" customHeight="1" x14ac:dyDescent="0.25">
      <c r="A64" s="18"/>
      <c r="B64" s="16" t="s">
        <v>91</v>
      </c>
      <c r="C64" s="187" t="s">
        <v>92</v>
      </c>
      <c r="D64" s="187"/>
      <c r="E64" s="187"/>
      <c r="F64" s="187"/>
      <c r="G64" s="187"/>
      <c r="H64" s="187"/>
      <c r="I64" s="3" t="s">
        <v>93</v>
      </c>
      <c r="J64" s="3">
        <v>0.01</v>
      </c>
      <c r="K64" s="3">
        <v>1.2</v>
      </c>
      <c r="L64" s="3">
        <v>1.2E-2</v>
      </c>
      <c r="M64" s="169"/>
      <c r="N64" s="169"/>
      <c r="O64" s="28">
        <v>1555.31</v>
      </c>
      <c r="P64" s="169"/>
      <c r="Q64" s="19">
        <v>18.66</v>
      </c>
      <c r="R64" s="156"/>
      <c r="S64" s="156"/>
    </row>
    <row r="65" spans="1:19" ht="15" customHeight="1" x14ac:dyDescent="0.25">
      <c r="A65" s="18"/>
      <c r="B65" s="16" t="s">
        <v>94</v>
      </c>
      <c r="C65" s="187" t="s">
        <v>95</v>
      </c>
      <c r="D65" s="187"/>
      <c r="E65" s="187"/>
      <c r="F65" s="187"/>
      <c r="G65" s="187"/>
      <c r="H65" s="187"/>
      <c r="I65" s="3" t="s">
        <v>52</v>
      </c>
      <c r="J65" s="3">
        <v>0.01</v>
      </c>
      <c r="K65" s="3">
        <v>1.2</v>
      </c>
      <c r="L65" s="3">
        <v>1.2E-2</v>
      </c>
      <c r="M65" s="169"/>
      <c r="N65" s="169"/>
      <c r="O65" s="16">
        <v>741.98</v>
      </c>
      <c r="P65" s="169"/>
      <c r="Q65" s="19">
        <v>8.9</v>
      </c>
      <c r="R65" s="156"/>
      <c r="S65" s="156"/>
    </row>
    <row r="66" spans="1:19" ht="22.5" customHeight="1" x14ac:dyDescent="0.25">
      <c r="A66" s="18"/>
      <c r="B66" s="16" t="s">
        <v>96</v>
      </c>
      <c r="C66" s="187" t="s">
        <v>97</v>
      </c>
      <c r="D66" s="187"/>
      <c r="E66" s="187"/>
      <c r="F66" s="187"/>
      <c r="G66" s="187"/>
      <c r="H66" s="187"/>
      <c r="I66" s="3" t="s">
        <v>93</v>
      </c>
      <c r="J66" s="3">
        <v>0.01</v>
      </c>
      <c r="K66" s="3">
        <v>1.2</v>
      </c>
      <c r="L66" s="3">
        <v>1.2E-2</v>
      </c>
      <c r="M66" s="169"/>
      <c r="N66" s="169"/>
      <c r="O66" s="16">
        <v>602.25</v>
      </c>
      <c r="P66" s="169"/>
      <c r="Q66" s="19">
        <v>7.23</v>
      </c>
      <c r="R66" s="156"/>
      <c r="S66" s="156"/>
    </row>
    <row r="67" spans="1:19" ht="15" customHeight="1" x14ac:dyDescent="0.25">
      <c r="A67" s="18"/>
      <c r="B67" s="16" t="s">
        <v>98</v>
      </c>
      <c r="C67" s="187" t="s">
        <v>99</v>
      </c>
      <c r="D67" s="187"/>
      <c r="E67" s="187"/>
      <c r="F67" s="187"/>
      <c r="G67" s="187"/>
      <c r="H67" s="187"/>
      <c r="I67" s="3" t="s">
        <v>52</v>
      </c>
      <c r="J67" s="3">
        <v>0.01</v>
      </c>
      <c r="K67" s="3">
        <v>1.2</v>
      </c>
      <c r="L67" s="3">
        <v>1.2E-2</v>
      </c>
      <c r="M67" s="169"/>
      <c r="N67" s="169"/>
      <c r="O67" s="16">
        <v>552.36</v>
      </c>
      <c r="P67" s="169"/>
      <c r="Q67" s="19">
        <v>6.63</v>
      </c>
      <c r="R67" s="156"/>
      <c r="S67" s="156"/>
    </row>
    <row r="68" spans="1:19" ht="22.5" customHeight="1" x14ac:dyDescent="0.25">
      <c r="A68" s="18"/>
      <c r="B68" s="16" t="s">
        <v>112</v>
      </c>
      <c r="C68" s="187" t="s">
        <v>113</v>
      </c>
      <c r="D68" s="187"/>
      <c r="E68" s="187"/>
      <c r="F68" s="187"/>
      <c r="G68" s="187"/>
      <c r="H68" s="187"/>
      <c r="I68" s="3" t="s">
        <v>93</v>
      </c>
      <c r="J68" s="3">
        <v>0.108</v>
      </c>
      <c r="K68" s="3">
        <v>1.2</v>
      </c>
      <c r="L68" s="3">
        <v>0.12959999999999999</v>
      </c>
      <c r="M68" s="169"/>
      <c r="N68" s="169"/>
      <c r="O68" s="16">
        <v>36.979999999999997</v>
      </c>
      <c r="P68" s="169"/>
      <c r="Q68" s="19">
        <v>4.79</v>
      </c>
      <c r="R68" s="156"/>
      <c r="S68" s="156"/>
    </row>
    <row r="69" spans="1:19" ht="22.5" customHeight="1" x14ac:dyDescent="0.25">
      <c r="A69" s="18"/>
      <c r="B69" s="16" t="s">
        <v>303</v>
      </c>
      <c r="C69" s="187" t="s">
        <v>304</v>
      </c>
      <c r="D69" s="187"/>
      <c r="E69" s="187"/>
      <c r="F69" s="187"/>
      <c r="G69" s="187"/>
      <c r="H69" s="187"/>
      <c r="I69" s="3" t="s">
        <v>93</v>
      </c>
      <c r="J69" s="3">
        <v>0.17499999999999999</v>
      </c>
      <c r="K69" s="3">
        <v>1.2</v>
      </c>
      <c r="L69" s="3">
        <v>0.21</v>
      </c>
      <c r="M69" s="169"/>
      <c r="N69" s="169"/>
      <c r="O69" s="16">
        <v>17.54</v>
      </c>
      <c r="P69" s="169"/>
      <c r="Q69" s="19">
        <v>3.68</v>
      </c>
      <c r="R69" s="156"/>
      <c r="S69" s="156"/>
    </row>
    <row r="70" spans="1:19" x14ac:dyDescent="0.25">
      <c r="A70" s="168"/>
      <c r="B70" s="16">
        <v>4</v>
      </c>
      <c r="C70" s="187" t="s">
        <v>100</v>
      </c>
      <c r="D70" s="187"/>
      <c r="E70" s="187"/>
      <c r="F70" s="187"/>
      <c r="G70" s="187"/>
      <c r="H70" s="187"/>
      <c r="I70" s="169"/>
      <c r="J70" s="169"/>
      <c r="K70" s="169"/>
      <c r="L70" s="169"/>
      <c r="M70" s="169"/>
      <c r="N70" s="169"/>
      <c r="O70" s="169"/>
      <c r="P70" s="169"/>
      <c r="Q70" s="19">
        <v>579.41999999999996</v>
      </c>
      <c r="R70" s="156"/>
      <c r="S70" s="156"/>
    </row>
    <row r="71" spans="1:19" ht="22.5" customHeight="1" x14ac:dyDescent="0.25">
      <c r="A71" s="18"/>
      <c r="B71" s="16" t="s">
        <v>114</v>
      </c>
      <c r="C71" s="187" t="s">
        <v>115</v>
      </c>
      <c r="D71" s="187"/>
      <c r="E71" s="187"/>
      <c r="F71" s="187"/>
      <c r="G71" s="187"/>
      <c r="H71" s="187"/>
      <c r="I71" s="3" t="s">
        <v>116</v>
      </c>
      <c r="J71" s="3">
        <v>8.9999999999999993E-3</v>
      </c>
      <c r="K71" s="169"/>
      <c r="L71" s="3">
        <v>8.9999999999999993E-3</v>
      </c>
      <c r="M71" s="15">
        <v>150.04</v>
      </c>
      <c r="N71" s="8">
        <v>1.68</v>
      </c>
      <c r="O71" s="16">
        <v>252.07</v>
      </c>
      <c r="P71" s="169"/>
      <c r="Q71" s="19">
        <v>2.27</v>
      </c>
      <c r="R71" s="156"/>
      <c r="S71" s="156"/>
    </row>
    <row r="72" spans="1:19" ht="22.5" customHeight="1" x14ac:dyDescent="0.25">
      <c r="A72" s="18"/>
      <c r="B72" s="16" t="s">
        <v>117</v>
      </c>
      <c r="C72" s="187" t="s">
        <v>118</v>
      </c>
      <c r="D72" s="187"/>
      <c r="E72" s="187"/>
      <c r="F72" s="187"/>
      <c r="G72" s="187"/>
      <c r="H72" s="187"/>
      <c r="I72" s="3" t="s">
        <v>116</v>
      </c>
      <c r="J72" s="3">
        <v>4.0000000000000001E-3</v>
      </c>
      <c r="K72" s="169"/>
      <c r="L72" s="3">
        <v>4.0000000000000001E-3</v>
      </c>
      <c r="M72" s="15">
        <v>187.38</v>
      </c>
      <c r="N72" s="8">
        <v>0.98</v>
      </c>
      <c r="O72" s="16">
        <v>183.63</v>
      </c>
      <c r="P72" s="169"/>
      <c r="Q72" s="19">
        <v>0.73</v>
      </c>
      <c r="R72" s="156"/>
      <c r="S72" s="156"/>
    </row>
    <row r="73" spans="1:19" ht="22.5" x14ac:dyDescent="0.25">
      <c r="A73" s="18"/>
      <c r="B73" s="16" t="s">
        <v>119</v>
      </c>
      <c r="C73" s="187" t="s">
        <v>120</v>
      </c>
      <c r="D73" s="187"/>
      <c r="E73" s="187"/>
      <c r="F73" s="187"/>
      <c r="G73" s="187"/>
      <c r="H73" s="187"/>
      <c r="I73" s="3" t="s">
        <v>121</v>
      </c>
      <c r="J73" s="3">
        <v>2.0799999999999999E-2</v>
      </c>
      <c r="K73" s="169"/>
      <c r="L73" s="3">
        <v>2.0799999999999999E-2</v>
      </c>
      <c r="M73" s="169"/>
      <c r="N73" s="169"/>
      <c r="O73" s="16">
        <v>7.94</v>
      </c>
      <c r="P73" s="169"/>
      <c r="Q73" s="19">
        <v>0.17</v>
      </c>
      <c r="R73" s="156"/>
      <c r="S73" s="156"/>
    </row>
    <row r="74" spans="1:19" ht="33.75" customHeight="1" x14ac:dyDescent="0.25">
      <c r="A74" s="18"/>
      <c r="B74" s="16" t="s">
        <v>122</v>
      </c>
      <c r="C74" s="187" t="s">
        <v>123</v>
      </c>
      <c r="D74" s="187"/>
      <c r="E74" s="187"/>
      <c r="F74" s="187"/>
      <c r="G74" s="187"/>
      <c r="H74" s="187"/>
      <c r="I74" s="3" t="s">
        <v>124</v>
      </c>
      <c r="J74" s="3">
        <v>3</v>
      </c>
      <c r="K74" s="169"/>
      <c r="L74" s="3">
        <v>3</v>
      </c>
      <c r="M74" s="15">
        <v>5.87</v>
      </c>
      <c r="N74" s="8">
        <v>0.98</v>
      </c>
      <c r="O74" s="16">
        <v>5.75</v>
      </c>
      <c r="P74" s="169"/>
      <c r="Q74" s="19">
        <v>17.25</v>
      </c>
      <c r="R74" s="156"/>
      <c r="S74" s="156"/>
    </row>
    <row r="75" spans="1:19" ht="22.5" customHeight="1" x14ac:dyDescent="0.25">
      <c r="A75" s="18"/>
      <c r="B75" s="16" t="s">
        <v>125</v>
      </c>
      <c r="C75" s="187" t="s">
        <v>126</v>
      </c>
      <c r="D75" s="187"/>
      <c r="E75" s="187"/>
      <c r="F75" s="187"/>
      <c r="G75" s="187"/>
      <c r="H75" s="187"/>
      <c r="I75" s="3" t="s">
        <v>116</v>
      </c>
      <c r="J75" s="3">
        <v>7.0000000000000007E-2</v>
      </c>
      <c r="K75" s="169"/>
      <c r="L75" s="3">
        <v>7.0000000000000007E-2</v>
      </c>
      <c r="M75" s="15">
        <v>155.63</v>
      </c>
      <c r="N75" s="8">
        <v>0.93</v>
      </c>
      <c r="O75" s="16">
        <v>144.74</v>
      </c>
      <c r="P75" s="169"/>
      <c r="Q75" s="19">
        <v>10.130000000000001</v>
      </c>
      <c r="R75" s="156"/>
      <c r="S75" s="156"/>
    </row>
    <row r="76" spans="1:19" ht="22.5" customHeight="1" x14ac:dyDescent="0.25">
      <c r="A76" s="18"/>
      <c r="B76" s="16" t="s">
        <v>127</v>
      </c>
      <c r="C76" s="187" t="s">
        <v>128</v>
      </c>
      <c r="D76" s="187"/>
      <c r="E76" s="187"/>
      <c r="F76" s="187"/>
      <c r="G76" s="187"/>
      <c r="H76" s="187"/>
      <c r="I76" s="3" t="s">
        <v>116</v>
      </c>
      <c r="J76" s="3">
        <v>0.38</v>
      </c>
      <c r="K76" s="169"/>
      <c r="L76" s="3">
        <v>0.38</v>
      </c>
      <c r="M76" s="15">
        <v>174.93</v>
      </c>
      <c r="N76" s="8">
        <v>1.1599999999999999</v>
      </c>
      <c r="O76" s="16">
        <v>202.92</v>
      </c>
      <c r="P76" s="169"/>
      <c r="Q76" s="19">
        <v>77.11</v>
      </c>
      <c r="R76" s="156"/>
      <c r="S76" s="156"/>
    </row>
    <row r="77" spans="1:19" ht="22.5" customHeight="1" x14ac:dyDescent="0.25">
      <c r="A77" s="18"/>
      <c r="B77" s="16" t="s">
        <v>129</v>
      </c>
      <c r="C77" s="187" t="s">
        <v>130</v>
      </c>
      <c r="D77" s="187"/>
      <c r="E77" s="187"/>
      <c r="F77" s="187"/>
      <c r="G77" s="187"/>
      <c r="H77" s="187"/>
      <c r="I77" s="3" t="s">
        <v>131</v>
      </c>
      <c r="J77" s="3">
        <v>1.4E-2</v>
      </c>
      <c r="K77" s="169"/>
      <c r="L77" s="3">
        <v>1.4E-2</v>
      </c>
      <c r="M77" s="15">
        <v>41.71</v>
      </c>
      <c r="N77" s="8">
        <v>1.24</v>
      </c>
      <c r="O77" s="16">
        <v>51.72</v>
      </c>
      <c r="P77" s="169"/>
      <c r="Q77" s="19">
        <v>0.72</v>
      </c>
      <c r="R77" s="156"/>
      <c r="S77" s="156"/>
    </row>
    <row r="78" spans="1:19" ht="22.5" customHeight="1" x14ac:dyDescent="0.25">
      <c r="A78" s="18"/>
      <c r="B78" s="16" t="s">
        <v>132</v>
      </c>
      <c r="C78" s="187" t="s">
        <v>133</v>
      </c>
      <c r="D78" s="187"/>
      <c r="E78" s="187"/>
      <c r="F78" s="187"/>
      <c r="G78" s="187"/>
      <c r="H78" s="187"/>
      <c r="I78" s="3" t="s">
        <v>116</v>
      </c>
      <c r="J78" s="3">
        <v>2E-3</v>
      </c>
      <c r="K78" s="169"/>
      <c r="L78" s="3">
        <v>2E-3</v>
      </c>
      <c r="M78" s="15">
        <v>395.65</v>
      </c>
      <c r="N78" s="8">
        <v>1.58</v>
      </c>
      <c r="O78" s="16">
        <v>625.13</v>
      </c>
      <c r="P78" s="169"/>
      <c r="Q78" s="19">
        <v>1.25</v>
      </c>
      <c r="R78" s="156"/>
      <c r="S78" s="156"/>
    </row>
    <row r="79" spans="1:19" ht="22.5" customHeight="1" x14ac:dyDescent="0.25">
      <c r="A79" s="18"/>
      <c r="B79" s="16" t="s">
        <v>134</v>
      </c>
      <c r="C79" s="187" t="s">
        <v>135</v>
      </c>
      <c r="D79" s="187"/>
      <c r="E79" s="187"/>
      <c r="F79" s="187"/>
      <c r="G79" s="187"/>
      <c r="H79" s="187"/>
      <c r="I79" s="3" t="s">
        <v>103</v>
      </c>
      <c r="J79" s="3">
        <v>2E-3</v>
      </c>
      <c r="K79" s="169"/>
      <c r="L79" s="3">
        <v>2E-3</v>
      </c>
      <c r="M79" s="169"/>
      <c r="N79" s="169"/>
      <c r="O79" s="28">
        <v>167400.60999999999</v>
      </c>
      <c r="P79" s="169"/>
      <c r="Q79" s="19">
        <v>334.8</v>
      </c>
      <c r="R79" s="156"/>
      <c r="S79" s="156"/>
    </row>
    <row r="80" spans="1:19" ht="22.5" customHeight="1" x14ac:dyDescent="0.25">
      <c r="A80" s="18"/>
      <c r="B80" s="16" t="s">
        <v>136</v>
      </c>
      <c r="C80" s="187" t="s">
        <v>137</v>
      </c>
      <c r="D80" s="187"/>
      <c r="E80" s="187"/>
      <c r="F80" s="187"/>
      <c r="G80" s="187"/>
      <c r="H80" s="187"/>
      <c r="I80" s="3" t="s">
        <v>116</v>
      </c>
      <c r="J80" s="3">
        <v>4.7E-2</v>
      </c>
      <c r="K80" s="169"/>
      <c r="L80" s="3">
        <v>4.7E-2</v>
      </c>
      <c r="M80" s="15">
        <v>79.88</v>
      </c>
      <c r="N80" s="8">
        <v>1.52</v>
      </c>
      <c r="O80" s="16">
        <v>121.42</v>
      </c>
      <c r="P80" s="169"/>
      <c r="Q80" s="19">
        <v>5.71</v>
      </c>
      <c r="R80" s="156"/>
      <c r="S80" s="156"/>
    </row>
    <row r="81" spans="1:19" ht="22.5" customHeight="1" x14ac:dyDescent="0.25">
      <c r="A81" s="18"/>
      <c r="B81" s="16" t="s">
        <v>138</v>
      </c>
      <c r="C81" s="187" t="s">
        <v>139</v>
      </c>
      <c r="D81" s="187"/>
      <c r="E81" s="187"/>
      <c r="F81" s="187"/>
      <c r="G81" s="187"/>
      <c r="H81" s="187"/>
      <c r="I81" s="3" t="s">
        <v>116</v>
      </c>
      <c r="J81" s="3">
        <v>1.4E-2</v>
      </c>
      <c r="K81" s="169"/>
      <c r="L81" s="3">
        <v>1.4E-2</v>
      </c>
      <c r="M81" s="15">
        <v>157.44</v>
      </c>
      <c r="N81" s="8">
        <v>1.22</v>
      </c>
      <c r="O81" s="16">
        <v>192.08</v>
      </c>
      <c r="P81" s="169"/>
      <c r="Q81" s="19">
        <v>2.69</v>
      </c>
      <c r="R81" s="156"/>
      <c r="S81" s="156"/>
    </row>
    <row r="82" spans="1:19" ht="23.25" customHeight="1" thickBot="1" x14ac:dyDescent="0.3">
      <c r="A82" s="18"/>
      <c r="B82" s="16" t="s">
        <v>140</v>
      </c>
      <c r="C82" s="188" t="s">
        <v>141</v>
      </c>
      <c r="D82" s="188"/>
      <c r="E82" s="188"/>
      <c r="F82" s="188"/>
      <c r="G82" s="188"/>
      <c r="H82" s="188"/>
      <c r="I82" s="3" t="s">
        <v>142</v>
      </c>
      <c r="J82" s="3">
        <v>0.1</v>
      </c>
      <c r="K82" s="169"/>
      <c r="L82" s="3">
        <v>0.1</v>
      </c>
      <c r="M82" s="15">
        <v>944.69</v>
      </c>
      <c r="N82" s="8">
        <v>1.34</v>
      </c>
      <c r="O82" s="28">
        <v>1265.8800000000001</v>
      </c>
      <c r="P82" s="169"/>
      <c r="Q82" s="19">
        <v>126.59</v>
      </c>
      <c r="R82" s="156"/>
      <c r="S82" s="156"/>
    </row>
    <row r="83" spans="1:19" ht="15" customHeight="1" x14ac:dyDescent="0.25">
      <c r="A83" s="170"/>
      <c r="B83" s="169"/>
      <c r="C83" s="203" t="s">
        <v>59</v>
      </c>
      <c r="D83" s="203"/>
      <c r="E83" s="203"/>
      <c r="F83" s="203"/>
      <c r="G83" s="203"/>
      <c r="H83" s="203"/>
      <c r="I83" s="32"/>
      <c r="J83" s="32"/>
      <c r="K83" s="32"/>
      <c r="L83" s="32"/>
      <c r="M83" s="34"/>
      <c r="N83" s="32"/>
      <c r="O83" s="34"/>
      <c r="P83" s="32"/>
      <c r="Q83" s="37">
        <v>1940.14</v>
      </c>
      <c r="R83" s="156"/>
      <c r="S83" s="156"/>
    </row>
    <row r="84" spans="1:19" ht="33.75" customHeight="1" x14ac:dyDescent="0.25">
      <c r="A84" s="30">
        <v>46024</v>
      </c>
      <c r="B84" s="16" t="s">
        <v>104</v>
      </c>
      <c r="C84" s="187" t="s">
        <v>105</v>
      </c>
      <c r="D84" s="187"/>
      <c r="E84" s="187"/>
      <c r="F84" s="187"/>
      <c r="G84" s="187"/>
      <c r="H84" s="187"/>
      <c r="I84" s="3" t="s">
        <v>63</v>
      </c>
      <c r="J84" s="3">
        <v>2</v>
      </c>
      <c r="K84" s="169"/>
      <c r="L84" s="3">
        <v>2</v>
      </c>
      <c r="M84" s="169"/>
      <c r="N84" s="169"/>
      <c r="O84" s="169"/>
      <c r="P84" s="169"/>
      <c r="Q84" s="19">
        <v>21.85</v>
      </c>
      <c r="R84" s="156"/>
      <c r="S84" s="156"/>
    </row>
    <row r="85" spans="1:19" x14ac:dyDescent="0.25">
      <c r="A85" s="18"/>
      <c r="B85" s="169"/>
      <c r="C85" s="187" t="s">
        <v>60</v>
      </c>
      <c r="D85" s="187"/>
      <c r="E85" s="187"/>
      <c r="F85" s="187"/>
      <c r="G85" s="187"/>
      <c r="H85" s="187"/>
      <c r="I85" s="169"/>
      <c r="J85" s="169"/>
      <c r="K85" s="169"/>
      <c r="L85" s="169"/>
      <c r="M85" s="169"/>
      <c r="N85" s="169"/>
      <c r="O85" s="169"/>
      <c r="P85" s="169"/>
      <c r="Q85" s="17">
        <v>1326.36</v>
      </c>
      <c r="R85" s="156"/>
      <c r="S85" s="156"/>
    </row>
    <row r="86" spans="1:19" ht="22.5" customHeight="1" x14ac:dyDescent="0.25">
      <c r="A86" s="18"/>
      <c r="B86" s="16" t="s">
        <v>106</v>
      </c>
      <c r="C86" s="187" t="s">
        <v>107</v>
      </c>
      <c r="D86" s="187"/>
      <c r="E86" s="187"/>
      <c r="F86" s="187"/>
      <c r="G86" s="187"/>
      <c r="H86" s="187"/>
      <c r="I86" s="3" t="s">
        <v>63</v>
      </c>
      <c r="J86" s="3">
        <v>97</v>
      </c>
      <c r="K86" s="169"/>
      <c r="L86" s="3">
        <v>97</v>
      </c>
      <c r="M86" s="169"/>
      <c r="N86" s="169"/>
      <c r="O86" s="169"/>
      <c r="P86" s="169"/>
      <c r="Q86" s="17">
        <v>1286.57</v>
      </c>
      <c r="R86" s="156"/>
      <c r="S86" s="156"/>
    </row>
    <row r="87" spans="1:19" ht="23.25" customHeight="1" thickBot="1" x14ac:dyDescent="0.3">
      <c r="A87" s="18"/>
      <c r="B87" s="16" t="s">
        <v>108</v>
      </c>
      <c r="C87" s="188" t="s">
        <v>109</v>
      </c>
      <c r="D87" s="188"/>
      <c r="E87" s="188"/>
      <c r="F87" s="188"/>
      <c r="G87" s="188"/>
      <c r="H87" s="188"/>
      <c r="I87" s="3" t="s">
        <v>63</v>
      </c>
      <c r="J87" s="3">
        <v>51</v>
      </c>
      <c r="K87" s="169"/>
      <c r="L87" s="3">
        <v>51</v>
      </c>
      <c r="M87" s="169"/>
      <c r="N87" s="169"/>
      <c r="O87" s="169"/>
      <c r="P87" s="169"/>
      <c r="Q87" s="19">
        <v>676.44</v>
      </c>
      <c r="R87" s="156"/>
      <c r="S87" s="156"/>
    </row>
    <row r="88" spans="1:19" ht="15.75" customHeight="1" thickBot="1" x14ac:dyDescent="0.3">
      <c r="A88" s="11"/>
      <c r="B88" s="169"/>
      <c r="C88" s="200" t="s">
        <v>66</v>
      </c>
      <c r="D88" s="200"/>
      <c r="E88" s="200"/>
      <c r="F88" s="200"/>
      <c r="G88" s="200"/>
      <c r="H88" s="200"/>
      <c r="I88" s="32"/>
      <c r="J88" s="32"/>
      <c r="K88" s="32"/>
      <c r="L88" s="32"/>
      <c r="M88" s="34"/>
      <c r="N88" s="32"/>
      <c r="O88" s="36">
        <v>3925</v>
      </c>
      <c r="P88" s="32"/>
      <c r="Q88" s="37">
        <v>3925</v>
      </c>
      <c r="R88" s="156"/>
      <c r="S88" s="156"/>
    </row>
    <row r="89" spans="1:19" ht="22.5" customHeight="1" x14ac:dyDescent="0.25">
      <c r="A89" s="31">
        <v>3</v>
      </c>
      <c r="B89" s="171" t="s">
        <v>305</v>
      </c>
      <c r="C89" s="203" t="s">
        <v>306</v>
      </c>
      <c r="D89" s="203"/>
      <c r="E89" s="203"/>
      <c r="F89" s="203"/>
      <c r="G89" s="203"/>
      <c r="H89" s="203"/>
      <c r="I89" s="32" t="s">
        <v>143</v>
      </c>
      <c r="J89" s="32">
        <v>0.04</v>
      </c>
      <c r="K89" s="32">
        <v>1</v>
      </c>
      <c r="L89" s="32">
        <v>0.04</v>
      </c>
      <c r="M89" s="34"/>
      <c r="N89" s="32"/>
      <c r="O89" s="172"/>
      <c r="P89" s="32"/>
      <c r="Q89" s="38"/>
      <c r="R89" s="156"/>
      <c r="S89" s="156"/>
    </row>
    <row r="90" spans="1:19" ht="56.25" customHeight="1" x14ac:dyDescent="0.25">
      <c r="A90" s="167"/>
      <c r="B90" s="15" t="s">
        <v>85</v>
      </c>
      <c r="C90" s="204" t="s">
        <v>86</v>
      </c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5"/>
      <c r="R90" s="156"/>
      <c r="S90" s="156"/>
    </row>
    <row r="91" spans="1:19" x14ac:dyDescent="0.25">
      <c r="A91" s="168"/>
      <c r="B91" s="16">
        <v>1</v>
      </c>
      <c r="C91" s="187" t="s">
        <v>51</v>
      </c>
      <c r="D91" s="187"/>
      <c r="E91" s="187"/>
      <c r="F91" s="187"/>
      <c r="G91" s="187"/>
      <c r="H91" s="187"/>
      <c r="I91" s="3" t="s">
        <v>52</v>
      </c>
      <c r="J91" s="169"/>
      <c r="K91" s="169"/>
      <c r="L91" s="3">
        <v>1.47072</v>
      </c>
      <c r="M91" s="169"/>
      <c r="N91" s="169"/>
      <c r="O91" s="169"/>
      <c r="P91" s="169"/>
      <c r="Q91" s="19">
        <v>794.19</v>
      </c>
      <c r="R91" s="156"/>
      <c r="S91" s="156"/>
    </row>
    <row r="92" spans="1:19" ht="15" customHeight="1" x14ac:dyDescent="0.25">
      <c r="A92" s="18"/>
      <c r="B92" s="16" t="s">
        <v>144</v>
      </c>
      <c r="C92" s="187" t="s">
        <v>145</v>
      </c>
      <c r="D92" s="187"/>
      <c r="E92" s="187"/>
      <c r="F92" s="187"/>
      <c r="G92" s="187"/>
      <c r="H92" s="187"/>
      <c r="I92" s="3" t="s">
        <v>52</v>
      </c>
      <c r="J92" s="3">
        <v>30.64</v>
      </c>
      <c r="K92" s="3">
        <v>1.2</v>
      </c>
      <c r="L92" s="3">
        <v>1.47072</v>
      </c>
      <c r="M92" s="169"/>
      <c r="N92" s="169"/>
      <c r="O92" s="16">
        <v>540</v>
      </c>
      <c r="P92" s="169"/>
      <c r="Q92" s="19">
        <v>794.19</v>
      </c>
      <c r="R92" s="156"/>
      <c r="S92" s="156"/>
    </row>
    <row r="93" spans="1:19" x14ac:dyDescent="0.25">
      <c r="A93" s="168"/>
      <c r="B93" s="16">
        <v>2</v>
      </c>
      <c r="C93" s="187" t="s">
        <v>89</v>
      </c>
      <c r="D93" s="187"/>
      <c r="E93" s="187"/>
      <c r="F93" s="187"/>
      <c r="G93" s="187"/>
      <c r="H93" s="187"/>
      <c r="I93" s="169"/>
      <c r="J93" s="169"/>
      <c r="K93" s="169"/>
      <c r="L93" s="169"/>
      <c r="M93" s="169"/>
      <c r="N93" s="169"/>
      <c r="O93" s="169"/>
      <c r="P93" s="169"/>
      <c r="Q93" s="19">
        <v>25.34</v>
      </c>
      <c r="R93" s="156"/>
      <c r="S93" s="156"/>
    </row>
    <row r="94" spans="1:19" x14ac:dyDescent="0.25">
      <c r="A94" s="168"/>
      <c r="B94" s="169"/>
      <c r="C94" s="187" t="s">
        <v>90</v>
      </c>
      <c r="D94" s="187"/>
      <c r="E94" s="187"/>
      <c r="F94" s="187"/>
      <c r="G94" s="187"/>
      <c r="H94" s="187"/>
      <c r="I94" s="3" t="s">
        <v>52</v>
      </c>
      <c r="J94" s="169"/>
      <c r="K94" s="169"/>
      <c r="L94" s="3">
        <v>1.536E-2</v>
      </c>
      <c r="M94" s="169"/>
      <c r="N94" s="169"/>
      <c r="O94" s="169"/>
      <c r="P94" s="169"/>
      <c r="Q94" s="19">
        <v>9.94</v>
      </c>
      <c r="R94" s="156"/>
      <c r="S94" s="156"/>
    </row>
    <row r="95" spans="1:19" ht="22.5" customHeight="1" x14ac:dyDescent="0.25">
      <c r="A95" s="18"/>
      <c r="B95" s="16" t="s">
        <v>91</v>
      </c>
      <c r="C95" s="187" t="s">
        <v>92</v>
      </c>
      <c r="D95" s="187"/>
      <c r="E95" s="187"/>
      <c r="F95" s="187"/>
      <c r="G95" s="187"/>
      <c r="H95" s="187"/>
      <c r="I95" s="3" t="s">
        <v>93</v>
      </c>
      <c r="J95" s="3">
        <v>0.16</v>
      </c>
      <c r="K95" s="3">
        <v>1.2</v>
      </c>
      <c r="L95" s="3">
        <v>7.6800000000000002E-3</v>
      </c>
      <c r="M95" s="169"/>
      <c r="N95" s="169"/>
      <c r="O95" s="28">
        <v>1555.31</v>
      </c>
      <c r="P95" s="169"/>
      <c r="Q95" s="19">
        <v>11.94</v>
      </c>
      <c r="R95" s="156"/>
      <c r="S95" s="156"/>
    </row>
    <row r="96" spans="1:19" ht="15" customHeight="1" x14ac:dyDescent="0.25">
      <c r="A96" s="18"/>
      <c r="B96" s="16" t="s">
        <v>94</v>
      </c>
      <c r="C96" s="187" t="s">
        <v>95</v>
      </c>
      <c r="D96" s="187"/>
      <c r="E96" s="187"/>
      <c r="F96" s="187"/>
      <c r="G96" s="187"/>
      <c r="H96" s="187"/>
      <c r="I96" s="3" t="s">
        <v>52</v>
      </c>
      <c r="J96" s="3">
        <v>0.16</v>
      </c>
      <c r="K96" s="3">
        <v>1.2</v>
      </c>
      <c r="L96" s="3">
        <v>7.6800000000000002E-3</v>
      </c>
      <c r="M96" s="169"/>
      <c r="N96" s="169"/>
      <c r="O96" s="16">
        <v>741.98</v>
      </c>
      <c r="P96" s="169"/>
      <c r="Q96" s="19">
        <v>5.7</v>
      </c>
      <c r="R96" s="156"/>
      <c r="S96" s="156"/>
    </row>
    <row r="97" spans="1:19" ht="22.5" customHeight="1" x14ac:dyDescent="0.25">
      <c r="A97" s="18"/>
      <c r="B97" s="16" t="s">
        <v>96</v>
      </c>
      <c r="C97" s="187" t="s">
        <v>97</v>
      </c>
      <c r="D97" s="187"/>
      <c r="E97" s="187"/>
      <c r="F97" s="187"/>
      <c r="G97" s="187"/>
      <c r="H97" s="187"/>
      <c r="I97" s="3" t="s">
        <v>93</v>
      </c>
      <c r="J97" s="3">
        <v>0.16</v>
      </c>
      <c r="K97" s="3">
        <v>1.2</v>
      </c>
      <c r="L97" s="3">
        <v>7.6800000000000002E-3</v>
      </c>
      <c r="M97" s="169"/>
      <c r="N97" s="169"/>
      <c r="O97" s="16">
        <v>602.25</v>
      </c>
      <c r="P97" s="169"/>
      <c r="Q97" s="19">
        <v>4.63</v>
      </c>
      <c r="R97" s="156"/>
      <c r="S97" s="156"/>
    </row>
    <row r="98" spans="1:19" ht="15" customHeight="1" x14ac:dyDescent="0.25">
      <c r="A98" s="18"/>
      <c r="B98" s="16" t="s">
        <v>98</v>
      </c>
      <c r="C98" s="187" t="s">
        <v>99</v>
      </c>
      <c r="D98" s="187"/>
      <c r="E98" s="187"/>
      <c r="F98" s="187"/>
      <c r="G98" s="187"/>
      <c r="H98" s="187"/>
      <c r="I98" s="3" t="s">
        <v>52</v>
      </c>
      <c r="J98" s="3">
        <v>0.16</v>
      </c>
      <c r="K98" s="3">
        <v>1.2</v>
      </c>
      <c r="L98" s="3">
        <v>7.6800000000000002E-3</v>
      </c>
      <c r="M98" s="169"/>
      <c r="N98" s="169"/>
      <c r="O98" s="16">
        <v>552.36</v>
      </c>
      <c r="P98" s="169"/>
      <c r="Q98" s="19">
        <v>4.24</v>
      </c>
      <c r="R98" s="156"/>
      <c r="S98" s="156"/>
    </row>
    <row r="99" spans="1:19" ht="22.5" customHeight="1" x14ac:dyDescent="0.25">
      <c r="A99" s="18"/>
      <c r="B99" s="16" t="s">
        <v>112</v>
      </c>
      <c r="C99" s="187" t="s">
        <v>113</v>
      </c>
      <c r="D99" s="187"/>
      <c r="E99" s="187"/>
      <c r="F99" s="187"/>
      <c r="G99" s="187"/>
      <c r="H99" s="187"/>
      <c r="I99" s="3" t="s">
        <v>93</v>
      </c>
      <c r="J99" s="3">
        <v>4.9400000000000004</v>
      </c>
      <c r="K99" s="3">
        <v>1.2</v>
      </c>
      <c r="L99" s="3">
        <v>0.23712</v>
      </c>
      <c r="M99" s="169"/>
      <c r="N99" s="169"/>
      <c r="O99" s="16">
        <v>36.979999999999997</v>
      </c>
      <c r="P99" s="169"/>
      <c r="Q99" s="19">
        <v>8.77</v>
      </c>
      <c r="R99" s="156"/>
      <c r="S99" s="156"/>
    </row>
    <row r="100" spans="1:19" x14ac:dyDescent="0.25">
      <c r="A100" s="168"/>
      <c r="B100" s="16">
        <v>4</v>
      </c>
      <c r="C100" s="187" t="s">
        <v>100</v>
      </c>
      <c r="D100" s="187"/>
      <c r="E100" s="187"/>
      <c r="F100" s="187"/>
      <c r="G100" s="187"/>
      <c r="H100" s="187"/>
      <c r="I100" s="169"/>
      <c r="J100" s="169"/>
      <c r="K100" s="169"/>
      <c r="L100" s="169"/>
      <c r="M100" s="169"/>
      <c r="N100" s="169"/>
      <c r="O100" s="169"/>
      <c r="P100" s="169"/>
      <c r="Q100" s="19">
        <v>28.7</v>
      </c>
      <c r="R100" s="156"/>
      <c r="S100" s="156"/>
    </row>
    <row r="101" spans="1:19" ht="22.5" customHeight="1" x14ac:dyDescent="0.25">
      <c r="A101" s="18"/>
      <c r="B101" s="16" t="s">
        <v>307</v>
      </c>
      <c r="C101" s="187" t="s">
        <v>308</v>
      </c>
      <c r="D101" s="187"/>
      <c r="E101" s="187"/>
      <c r="F101" s="187"/>
      <c r="G101" s="187"/>
      <c r="H101" s="187"/>
      <c r="I101" s="3" t="s">
        <v>116</v>
      </c>
      <c r="J101" s="3">
        <v>0.55000000000000004</v>
      </c>
      <c r="K101" s="169"/>
      <c r="L101" s="3">
        <v>2.1999999999999999E-2</v>
      </c>
      <c r="M101" s="15">
        <v>206.43</v>
      </c>
      <c r="N101" s="8">
        <v>1.4</v>
      </c>
      <c r="O101" s="16">
        <v>289</v>
      </c>
      <c r="P101" s="169"/>
      <c r="Q101" s="19">
        <v>6.36</v>
      </c>
      <c r="R101" s="156"/>
      <c r="S101" s="156"/>
    </row>
    <row r="102" spans="1:19" ht="22.5" x14ac:dyDescent="0.25">
      <c r="A102" s="18"/>
      <c r="B102" s="16" t="s">
        <v>119</v>
      </c>
      <c r="C102" s="187" t="s">
        <v>120</v>
      </c>
      <c r="D102" s="187"/>
      <c r="E102" s="187"/>
      <c r="F102" s="187"/>
      <c r="G102" s="187"/>
      <c r="H102" s="187"/>
      <c r="I102" s="3" t="s">
        <v>121</v>
      </c>
      <c r="J102" s="3">
        <v>2.5428000000000002</v>
      </c>
      <c r="K102" s="169"/>
      <c r="L102" s="3">
        <v>0.101712</v>
      </c>
      <c r="M102" s="169"/>
      <c r="N102" s="169"/>
      <c r="O102" s="16">
        <v>7.94</v>
      </c>
      <c r="P102" s="169"/>
      <c r="Q102" s="19">
        <v>0.81</v>
      </c>
      <c r="R102" s="156"/>
      <c r="S102" s="156"/>
    </row>
    <row r="103" spans="1:19" ht="22.5" customHeight="1" x14ac:dyDescent="0.25">
      <c r="A103" s="18"/>
      <c r="B103" s="16" t="s">
        <v>125</v>
      </c>
      <c r="C103" s="187" t="s">
        <v>126</v>
      </c>
      <c r="D103" s="187"/>
      <c r="E103" s="187"/>
      <c r="F103" s="187"/>
      <c r="G103" s="187"/>
      <c r="H103" s="187"/>
      <c r="I103" s="3" t="s">
        <v>116</v>
      </c>
      <c r="J103" s="3">
        <v>3</v>
      </c>
      <c r="K103" s="169"/>
      <c r="L103" s="3">
        <v>0.12</v>
      </c>
      <c r="M103" s="15">
        <v>155.63</v>
      </c>
      <c r="N103" s="8">
        <v>0.93</v>
      </c>
      <c r="O103" s="16">
        <v>144.74</v>
      </c>
      <c r="P103" s="169"/>
      <c r="Q103" s="19">
        <v>17.37</v>
      </c>
      <c r="R103" s="156"/>
      <c r="S103" s="156"/>
    </row>
    <row r="104" spans="1:19" ht="22.5" customHeight="1" x14ac:dyDescent="0.25">
      <c r="A104" s="18"/>
      <c r="B104" s="16" t="s">
        <v>101</v>
      </c>
      <c r="C104" s="187" t="s">
        <v>102</v>
      </c>
      <c r="D104" s="187"/>
      <c r="E104" s="187"/>
      <c r="F104" s="187"/>
      <c r="G104" s="187"/>
      <c r="H104" s="187"/>
      <c r="I104" s="3" t="s">
        <v>103</v>
      </c>
      <c r="J104" s="3">
        <v>5.8E-4</v>
      </c>
      <c r="K104" s="169"/>
      <c r="L104" s="3">
        <v>2.3200000000000001E-5</v>
      </c>
      <c r="M104" s="29">
        <v>127406</v>
      </c>
      <c r="N104" s="8">
        <v>1.24</v>
      </c>
      <c r="O104" s="28">
        <v>157983.44</v>
      </c>
      <c r="P104" s="169"/>
      <c r="Q104" s="19">
        <v>3.67</v>
      </c>
      <c r="R104" s="156"/>
      <c r="S104" s="156"/>
    </row>
    <row r="105" spans="1:19" ht="23.25" customHeight="1" thickBot="1" x14ac:dyDescent="0.3">
      <c r="A105" s="18"/>
      <c r="B105" s="16" t="s">
        <v>136</v>
      </c>
      <c r="C105" s="188" t="s">
        <v>137</v>
      </c>
      <c r="D105" s="188"/>
      <c r="E105" s="188"/>
      <c r="F105" s="188"/>
      <c r="G105" s="188"/>
      <c r="H105" s="188"/>
      <c r="I105" s="3" t="s">
        <v>116</v>
      </c>
      <c r="J105" s="3">
        <v>0.1</v>
      </c>
      <c r="K105" s="169"/>
      <c r="L105" s="3">
        <v>4.0000000000000001E-3</v>
      </c>
      <c r="M105" s="15">
        <v>79.88</v>
      </c>
      <c r="N105" s="8">
        <v>1.52</v>
      </c>
      <c r="O105" s="16">
        <v>121.42</v>
      </c>
      <c r="P105" s="169"/>
      <c r="Q105" s="19">
        <v>0.49</v>
      </c>
      <c r="R105" s="156"/>
      <c r="S105" s="156"/>
    </row>
    <row r="106" spans="1:19" ht="15" customHeight="1" x14ac:dyDescent="0.25">
      <c r="A106" s="170"/>
      <c r="B106" s="169"/>
      <c r="C106" s="203" t="s">
        <v>59</v>
      </c>
      <c r="D106" s="203"/>
      <c r="E106" s="203"/>
      <c r="F106" s="203"/>
      <c r="G106" s="203"/>
      <c r="H106" s="203"/>
      <c r="I106" s="32"/>
      <c r="J106" s="32"/>
      <c r="K106" s="32"/>
      <c r="L106" s="32"/>
      <c r="M106" s="34"/>
      <c r="N106" s="32"/>
      <c r="O106" s="34"/>
      <c r="P106" s="32"/>
      <c r="Q106" s="38">
        <v>858.17</v>
      </c>
      <c r="R106" s="156"/>
      <c r="S106" s="156"/>
    </row>
    <row r="107" spans="1:19" ht="33.75" customHeight="1" x14ac:dyDescent="0.25">
      <c r="A107" s="30">
        <v>46025</v>
      </c>
      <c r="B107" s="16" t="s">
        <v>104</v>
      </c>
      <c r="C107" s="187" t="s">
        <v>105</v>
      </c>
      <c r="D107" s="187"/>
      <c r="E107" s="187"/>
      <c r="F107" s="187"/>
      <c r="G107" s="187"/>
      <c r="H107" s="187"/>
      <c r="I107" s="3" t="s">
        <v>63</v>
      </c>
      <c r="J107" s="3">
        <v>2</v>
      </c>
      <c r="K107" s="169"/>
      <c r="L107" s="3">
        <v>2</v>
      </c>
      <c r="M107" s="169"/>
      <c r="N107" s="169"/>
      <c r="O107" s="169"/>
      <c r="P107" s="169"/>
      <c r="Q107" s="19">
        <v>13.24</v>
      </c>
      <c r="R107" s="156"/>
      <c r="S107" s="156"/>
    </row>
    <row r="108" spans="1:19" x14ac:dyDescent="0.25">
      <c r="A108" s="18"/>
      <c r="B108" s="169"/>
      <c r="C108" s="187" t="s">
        <v>60</v>
      </c>
      <c r="D108" s="187"/>
      <c r="E108" s="187"/>
      <c r="F108" s="187"/>
      <c r="G108" s="187"/>
      <c r="H108" s="187"/>
      <c r="I108" s="169"/>
      <c r="J108" s="169"/>
      <c r="K108" s="169"/>
      <c r="L108" s="169"/>
      <c r="M108" s="169"/>
      <c r="N108" s="169"/>
      <c r="O108" s="169"/>
      <c r="P108" s="169"/>
      <c r="Q108" s="19">
        <v>804.13</v>
      </c>
      <c r="R108" s="156"/>
      <c r="S108" s="156"/>
    </row>
    <row r="109" spans="1:19" ht="22.5" customHeight="1" x14ac:dyDescent="0.25">
      <c r="A109" s="18"/>
      <c r="B109" s="16" t="s">
        <v>106</v>
      </c>
      <c r="C109" s="187" t="s">
        <v>107</v>
      </c>
      <c r="D109" s="187"/>
      <c r="E109" s="187"/>
      <c r="F109" s="187"/>
      <c r="G109" s="187"/>
      <c r="H109" s="187"/>
      <c r="I109" s="3" t="s">
        <v>63</v>
      </c>
      <c r="J109" s="3">
        <v>97</v>
      </c>
      <c r="K109" s="169"/>
      <c r="L109" s="3">
        <v>97</v>
      </c>
      <c r="M109" s="169"/>
      <c r="N109" s="169"/>
      <c r="O109" s="169"/>
      <c r="P109" s="169"/>
      <c r="Q109" s="19">
        <v>780.01</v>
      </c>
      <c r="R109" s="156"/>
      <c r="S109" s="156"/>
    </row>
    <row r="110" spans="1:19" ht="23.25" customHeight="1" thickBot="1" x14ac:dyDescent="0.3">
      <c r="A110" s="18"/>
      <c r="B110" s="16" t="s">
        <v>108</v>
      </c>
      <c r="C110" s="188" t="s">
        <v>109</v>
      </c>
      <c r="D110" s="188"/>
      <c r="E110" s="188"/>
      <c r="F110" s="188"/>
      <c r="G110" s="188"/>
      <c r="H110" s="188"/>
      <c r="I110" s="3" t="s">
        <v>63</v>
      </c>
      <c r="J110" s="3">
        <v>51</v>
      </c>
      <c r="K110" s="169"/>
      <c r="L110" s="3">
        <v>51</v>
      </c>
      <c r="M110" s="169"/>
      <c r="N110" s="169"/>
      <c r="O110" s="169"/>
      <c r="P110" s="169"/>
      <c r="Q110" s="19">
        <v>410.11</v>
      </c>
      <c r="R110" s="156"/>
      <c r="S110" s="156"/>
    </row>
    <row r="111" spans="1:19" ht="15.75" customHeight="1" thickBot="1" x14ac:dyDescent="0.3">
      <c r="A111" s="11"/>
      <c r="B111" s="169"/>
      <c r="C111" s="200" t="s">
        <v>66</v>
      </c>
      <c r="D111" s="200"/>
      <c r="E111" s="200"/>
      <c r="F111" s="200"/>
      <c r="G111" s="200"/>
      <c r="H111" s="200"/>
      <c r="I111" s="32"/>
      <c r="J111" s="32"/>
      <c r="K111" s="32"/>
      <c r="L111" s="32"/>
      <c r="M111" s="34"/>
      <c r="N111" s="32"/>
      <c r="O111" s="36">
        <v>51538.25</v>
      </c>
      <c r="P111" s="32"/>
      <c r="Q111" s="37">
        <v>2061.5300000000002</v>
      </c>
      <c r="R111" s="156"/>
      <c r="S111" s="156"/>
    </row>
    <row r="112" spans="1:19" ht="22.5" customHeight="1" x14ac:dyDescent="0.25">
      <c r="A112" s="31">
        <v>4</v>
      </c>
      <c r="B112" s="171" t="s">
        <v>146</v>
      </c>
      <c r="C112" s="203" t="s">
        <v>147</v>
      </c>
      <c r="D112" s="203"/>
      <c r="E112" s="203"/>
      <c r="F112" s="203"/>
      <c r="G112" s="203"/>
      <c r="H112" s="203"/>
      <c r="I112" s="32" t="s">
        <v>48</v>
      </c>
      <c r="J112" s="32">
        <v>1</v>
      </c>
      <c r="K112" s="32">
        <v>1</v>
      </c>
      <c r="L112" s="32">
        <v>1</v>
      </c>
      <c r="M112" s="34"/>
      <c r="N112" s="32"/>
      <c r="O112" s="172"/>
      <c r="P112" s="32"/>
      <c r="Q112" s="38"/>
      <c r="R112" s="156"/>
      <c r="S112" s="156"/>
    </row>
    <row r="113" spans="1:19" ht="56.25" customHeight="1" x14ac:dyDescent="0.25">
      <c r="A113" s="167"/>
      <c r="B113" s="15" t="s">
        <v>85</v>
      </c>
      <c r="C113" s="204" t="s">
        <v>86</v>
      </c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5"/>
      <c r="R113" s="156"/>
      <c r="S113" s="156"/>
    </row>
    <row r="114" spans="1:19" x14ac:dyDescent="0.25">
      <c r="A114" s="168"/>
      <c r="B114" s="16">
        <v>1</v>
      </c>
      <c r="C114" s="187" t="s">
        <v>51</v>
      </c>
      <c r="D114" s="187"/>
      <c r="E114" s="187"/>
      <c r="F114" s="187"/>
      <c r="G114" s="187"/>
      <c r="H114" s="187"/>
      <c r="I114" s="3" t="s">
        <v>52</v>
      </c>
      <c r="J114" s="169"/>
      <c r="K114" s="169"/>
      <c r="L114" s="3">
        <v>2.472</v>
      </c>
      <c r="M114" s="169"/>
      <c r="N114" s="169"/>
      <c r="O114" s="169"/>
      <c r="P114" s="169"/>
      <c r="Q114" s="17">
        <v>1406.2</v>
      </c>
      <c r="R114" s="156"/>
      <c r="S114" s="156"/>
    </row>
    <row r="115" spans="1:19" ht="15" customHeight="1" x14ac:dyDescent="0.25">
      <c r="A115" s="18"/>
      <c r="B115" s="16" t="s">
        <v>87</v>
      </c>
      <c r="C115" s="187" t="s">
        <v>88</v>
      </c>
      <c r="D115" s="187"/>
      <c r="E115" s="187"/>
      <c r="F115" s="187"/>
      <c r="G115" s="187"/>
      <c r="H115" s="187"/>
      <c r="I115" s="3" t="s">
        <v>52</v>
      </c>
      <c r="J115" s="3">
        <v>2.06</v>
      </c>
      <c r="K115" s="3">
        <v>1.2</v>
      </c>
      <c r="L115" s="3">
        <v>2.472</v>
      </c>
      <c r="M115" s="169"/>
      <c r="N115" s="169"/>
      <c r="O115" s="16">
        <v>568.85</v>
      </c>
      <c r="P115" s="169"/>
      <c r="Q115" s="17">
        <v>1406.2</v>
      </c>
      <c r="R115" s="156"/>
      <c r="S115" s="156"/>
    </row>
    <row r="116" spans="1:19" x14ac:dyDescent="0.25">
      <c r="A116" s="168"/>
      <c r="B116" s="16">
        <v>2</v>
      </c>
      <c r="C116" s="187" t="s">
        <v>89</v>
      </c>
      <c r="D116" s="187"/>
      <c r="E116" s="187"/>
      <c r="F116" s="187"/>
      <c r="G116" s="187"/>
      <c r="H116" s="187"/>
      <c r="I116" s="169"/>
      <c r="J116" s="169"/>
      <c r="K116" s="169"/>
      <c r="L116" s="169"/>
      <c r="M116" s="169"/>
      <c r="N116" s="169"/>
      <c r="O116" s="169"/>
      <c r="P116" s="169"/>
      <c r="Q116" s="19">
        <v>273.93</v>
      </c>
      <c r="R116" s="156"/>
      <c r="S116" s="156"/>
    </row>
    <row r="117" spans="1:19" x14ac:dyDescent="0.25">
      <c r="A117" s="168"/>
      <c r="B117" s="169"/>
      <c r="C117" s="187" t="s">
        <v>90</v>
      </c>
      <c r="D117" s="187"/>
      <c r="E117" s="187"/>
      <c r="F117" s="187"/>
      <c r="G117" s="187"/>
      <c r="H117" s="187"/>
      <c r="I117" s="3" t="s">
        <v>52</v>
      </c>
      <c r="J117" s="169"/>
      <c r="K117" s="169"/>
      <c r="L117" s="3">
        <v>0.372</v>
      </c>
      <c r="M117" s="169"/>
      <c r="N117" s="169"/>
      <c r="O117" s="169"/>
      <c r="P117" s="169"/>
      <c r="Q117" s="19">
        <v>219.13</v>
      </c>
      <c r="R117" s="156"/>
      <c r="S117" s="156"/>
    </row>
    <row r="118" spans="1:19" ht="22.5" customHeight="1" x14ac:dyDescent="0.25">
      <c r="A118" s="18"/>
      <c r="B118" s="16" t="s">
        <v>148</v>
      </c>
      <c r="C118" s="187" t="s">
        <v>149</v>
      </c>
      <c r="D118" s="187"/>
      <c r="E118" s="187"/>
      <c r="F118" s="187"/>
      <c r="G118" s="187"/>
      <c r="H118" s="187"/>
      <c r="I118" s="3" t="s">
        <v>93</v>
      </c>
      <c r="J118" s="3">
        <v>0.19</v>
      </c>
      <c r="K118" s="3">
        <v>1.2</v>
      </c>
      <c r="L118" s="3">
        <v>0.22800000000000001</v>
      </c>
      <c r="M118" s="15">
        <v>10.23</v>
      </c>
      <c r="N118" s="8">
        <v>1.42</v>
      </c>
      <c r="O118" s="16">
        <v>14.53</v>
      </c>
      <c r="P118" s="169"/>
      <c r="Q118" s="19">
        <v>3.31</v>
      </c>
      <c r="R118" s="156"/>
      <c r="S118" s="156"/>
    </row>
    <row r="119" spans="1:19" ht="22.5" customHeight="1" x14ac:dyDescent="0.25">
      <c r="A119" s="18"/>
      <c r="B119" s="16" t="s">
        <v>91</v>
      </c>
      <c r="C119" s="187" t="s">
        <v>92</v>
      </c>
      <c r="D119" s="187"/>
      <c r="E119" s="187"/>
      <c r="F119" s="187"/>
      <c r="G119" s="187"/>
      <c r="H119" s="187"/>
      <c r="I119" s="3" t="s">
        <v>93</v>
      </c>
      <c r="J119" s="3">
        <v>0.06</v>
      </c>
      <c r="K119" s="3">
        <v>1.2</v>
      </c>
      <c r="L119" s="3">
        <v>7.1999999999999995E-2</v>
      </c>
      <c r="M119" s="169"/>
      <c r="N119" s="169"/>
      <c r="O119" s="28">
        <v>1555.31</v>
      </c>
      <c r="P119" s="169"/>
      <c r="Q119" s="19">
        <v>111.98</v>
      </c>
      <c r="R119" s="156"/>
      <c r="S119" s="156"/>
    </row>
    <row r="120" spans="1:19" ht="15" customHeight="1" x14ac:dyDescent="0.25">
      <c r="A120" s="18"/>
      <c r="B120" s="16" t="s">
        <v>94</v>
      </c>
      <c r="C120" s="187" t="s">
        <v>95</v>
      </c>
      <c r="D120" s="187"/>
      <c r="E120" s="187"/>
      <c r="F120" s="187"/>
      <c r="G120" s="187"/>
      <c r="H120" s="187"/>
      <c r="I120" s="3" t="s">
        <v>52</v>
      </c>
      <c r="J120" s="3">
        <v>0.06</v>
      </c>
      <c r="K120" s="3">
        <v>1.2</v>
      </c>
      <c r="L120" s="3">
        <v>7.1999999999999995E-2</v>
      </c>
      <c r="M120" s="169"/>
      <c r="N120" s="169"/>
      <c r="O120" s="16">
        <v>741.98</v>
      </c>
      <c r="P120" s="169"/>
      <c r="Q120" s="19">
        <v>53.42</v>
      </c>
      <c r="R120" s="156"/>
      <c r="S120" s="156"/>
    </row>
    <row r="121" spans="1:19" ht="22.5" customHeight="1" x14ac:dyDescent="0.25">
      <c r="A121" s="18"/>
      <c r="B121" s="16" t="s">
        <v>96</v>
      </c>
      <c r="C121" s="187" t="s">
        <v>97</v>
      </c>
      <c r="D121" s="187"/>
      <c r="E121" s="187"/>
      <c r="F121" s="187"/>
      <c r="G121" s="187"/>
      <c r="H121" s="187"/>
      <c r="I121" s="3" t="s">
        <v>93</v>
      </c>
      <c r="J121" s="3">
        <v>0.06</v>
      </c>
      <c r="K121" s="3">
        <v>1.2</v>
      </c>
      <c r="L121" s="3">
        <v>7.1999999999999995E-2</v>
      </c>
      <c r="M121" s="169"/>
      <c r="N121" s="169"/>
      <c r="O121" s="16">
        <v>602.25</v>
      </c>
      <c r="P121" s="169"/>
      <c r="Q121" s="19">
        <v>43.36</v>
      </c>
      <c r="R121" s="156"/>
      <c r="S121" s="156"/>
    </row>
    <row r="122" spans="1:19" ht="15" customHeight="1" x14ac:dyDescent="0.25">
      <c r="A122" s="18"/>
      <c r="B122" s="16" t="s">
        <v>98</v>
      </c>
      <c r="C122" s="187" t="s">
        <v>99</v>
      </c>
      <c r="D122" s="187"/>
      <c r="E122" s="187"/>
      <c r="F122" s="187"/>
      <c r="G122" s="187"/>
      <c r="H122" s="187"/>
      <c r="I122" s="3" t="s">
        <v>52</v>
      </c>
      <c r="J122" s="3">
        <v>0.06</v>
      </c>
      <c r="K122" s="3">
        <v>1.2</v>
      </c>
      <c r="L122" s="3">
        <v>7.1999999999999995E-2</v>
      </c>
      <c r="M122" s="169"/>
      <c r="N122" s="169"/>
      <c r="O122" s="16">
        <v>552.36</v>
      </c>
      <c r="P122" s="169"/>
      <c r="Q122" s="19">
        <v>39.770000000000003</v>
      </c>
      <c r="R122" s="156"/>
      <c r="S122" s="156"/>
    </row>
    <row r="123" spans="1:19" ht="22.5" customHeight="1" x14ac:dyDescent="0.25">
      <c r="A123" s="18"/>
      <c r="B123" s="16" t="s">
        <v>112</v>
      </c>
      <c r="C123" s="187" t="s">
        <v>113</v>
      </c>
      <c r="D123" s="187"/>
      <c r="E123" s="187"/>
      <c r="F123" s="187"/>
      <c r="G123" s="187"/>
      <c r="H123" s="187"/>
      <c r="I123" s="3" t="s">
        <v>93</v>
      </c>
      <c r="J123" s="3">
        <v>0.61</v>
      </c>
      <c r="K123" s="3">
        <v>1.2</v>
      </c>
      <c r="L123" s="3">
        <v>0.73199999999999998</v>
      </c>
      <c r="M123" s="169"/>
      <c r="N123" s="169"/>
      <c r="O123" s="16">
        <v>36.979999999999997</v>
      </c>
      <c r="P123" s="169"/>
      <c r="Q123" s="19">
        <v>27.07</v>
      </c>
      <c r="R123" s="156"/>
      <c r="S123" s="156"/>
    </row>
    <row r="124" spans="1:19" ht="33.75" customHeight="1" x14ac:dyDescent="0.25">
      <c r="A124" s="18"/>
      <c r="B124" s="16" t="s">
        <v>150</v>
      </c>
      <c r="C124" s="187" t="s">
        <v>151</v>
      </c>
      <c r="D124" s="187"/>
      <c r="E124" s="187"/>
      <c r="F124" s="187"/>
      <c r="G124" s="187"/>
      <c r="H124" s="187"/>
      <c r="I124" s="3" t="s">
        <v>93</v>
      </c>
      <c r="J124" s="3">
        <v>0.19</v>
      </c>
      <c r="K124" s="3">
        <v>1.2</v>
      </c>
      <c r="L124" s="3">
        <v>0.22800000000000001</v>
      </c>
      <c r="M124" s="169"/>
      <c r="N124" s="169"/>
      <c r="O124" s="16">
        <v>386.89</v>
      </c>
      <c r="P124" s="169"/>
      <c r="Q124" s="19">
        <v>88.21</v>
      </c>
      <c r="R124" s="156"/>
      <c r="S124" s="156"/>
    </row>
    <row r="125" spans="1:19" ht="15" customHeight="1" x14ac:dyDescent="0.25">
      <c r="A125" s="18"/>
      <c r="B125" s="16" t="s">
        <v>98</v>
      </c>
      <c r="C125" s="187" t="s">
        <v>99</v>
      </c>
      <c r="D125" s="187"/>
      <c r="E125" s="187"/>
      <c r="F125" s="187"/>
      <c r="G125" s="187"/>
      <c r="H125" s="187"/>
      <c r="I125" s="3" t="s">
        <v>52</v>
      </c>
      <c r="J125" s="3">
        <v>0.19</v>
      </c>
      <c r="K125" s="3">
        <v>1.2</v>
      </c>
      <c r="L125" s="3">
        <v>0.22800000000000001</v>
      </c>
      <c r="M125" s="169"/>
      <c r="N125" s="169"/>
      <c r="O125" s="16">
        <v>552.36</v>
      </c>
      <c r="P125" s="169"/>
      <c r="Q125" s="19">
        <v>125.94</v>
      </c>
      <c r="R125" s="156"/>
      <c r="S125" s="156"/>
    </row>
    <row r="126" spans="1:19" x14ac:dyDescent="0.25">
      <c r="A126" s="168"/>
      <c r="B126" s="16">
        <v>4</v>
      </c>
      <c r="C126" s="187" t="s">
        <v>100</v>
      </c>
      <c r="D126" s="187"/>
      <c r="E126" s="187"/>
      <c r="F126" s="187"/>
      <c r="G126" s="187"/>
      <c r="H126" s="187"/>
      <c r="I126" s="169"/>
      <c r="J126" s="169"/>
      <c r="K126" s="169"/>
      <c r="L126" s="169"/>
      <c r="M126" s="169"/>
      <c r="N126" s="169"/>
      <c r="O126" s="169"/>
      <c r="P126" s="169"/>
      <c r="Q126" s="19">
        <v>37.19</v>
      </c>
      <c r="R126" s="156"/>
      <c r="S126" s="156"/>
    </row>
    <row r="127" spans="1:19" ht="22.5" customHeight="1" x14ac:dyDescent="0.25">
      <c r="A127" s="18"/>
      <c r="B127" s="16" t="s">
        <v>125</v>
      </c>
      <c r="C127" s="187" t="s">
        <v>126</v>
      </c>
      <c r="D127" s="187"/>
      <c r="E127" s="187"/>
      <c r="F127" s="187"/>
      <c r="G127" s="187"/>
      <c r="H127" s="187"/>
      <c r="I127" s="3" t="s">
        <v>116</v>
      </c>
      <c r="J127" s="3">
        <v>0.1</v>
      </c>
      <c r="K127" s="169"/>
      <c r="L127" s="3">
        <v>0.1</v>
      </c>
      <c r="M127" s="15">
        <v>155.63</v>
      </c>
      <c r="N127" s="8">
        <v>0.93</v>
      </c>
      <c r="O127" s="16">
        <v>144.74</v>
      </c>
      <c r="P127" s="169"/>
      <c r="Q127" s="19">
        <v>14.47</v>
      </c>
      <c r="R127" s="156"/>
      <c r="S127" s="156"/>
    </row>
    <row r="128" spans="1:19" ht="22.5" customHeight="1" x14ac:dyDescent="0.25">
      <c r="A128" s="18"/>
      <c r="B128" s="16" t="s">
        <v>127</v>
      </c>
      <c r="C128" s="187" t="s">
        <v>128</v>
      </c>
      <c r="D128" s="187"/>
      <c r="E128" s="187"/>
      <c r="F128" s="187"/>
      <c r="G128" s="187"/>
      <c r="H128" s="187"/>
      <c r="I128" s="3" t="s">
        <v>116</v>
      </c>
      <c r="J128" s="3">
        <v>0.1</v>
      </c>
      <c r="K128" s="169"/>
      <c r="L128" s="3">
        <v>0.1</v>
      </c>
      <c r="M128" s="15">
        <v>174.93</v>
      </c>
      <c r="N128" s="8">
        <v>1.1599999999999999</v>
      </c>
      <c r="O128" s="16">
        <v>202.92</v>
      </c>
      <c r="P128" s="169"/>
      <c r="Q128" s="19">
        <v>20.29</v>
      </c>
      <c r="R128" s="156"/>
      <c r="S128" s="156"/>
    </row>
    <row r="129" spans="1:19" ht="23.25" customHeight="1" thickBot="1" x14ac:dyDescent="0.3">
      <c r="A129" s="18"/>
      <c r="B129" s="16" t="s">
        <v>136</v>
      </c>
      <c r="C129" s="188" t="s">
        <v>137</v>
      </c>
      <c r="D129" s="188"/>
      <c r="E129" s="188"/>
      <c r="F129" s="188"/>
      <c r="G129" s="188"/>
      <c r="H129" s="188"/>
      <c r="I129" s="3" t="s">
        <v>116</v>
      </c>
      <c r="J129" s="3">
        <v>0.02</v>
      </c>
      <c r="K129" s="169"/>
      <c r="L129" s="3">
        <v>0.02</v>
      </c>
      <c r="M129" s="15">
        <v>79.88</v>
      </c>
      <c r="N129" s="8">
        <v>1.52</v>
      </c>
      <c r="O129" s="16">
        <v>121.42</v>
      </c>
      <c r="P129" s="169"/>
      <c r="Q129" s="19">
        <v>2.4300000000000002</v>
      </c>
      <c r="R129" s="156"/>
      <c r="S129" s="156"/>
    </row>
    <row r="130" spans="1:19" ht="15" customHeight="1" x14ac:dyDescent="0.25">
      <c r="A130" s="170"/>
      <c r="B130" s="169"/>
      <c r="C130" s="203" t="s">
        <v>59</v>
      </c>
      <c r="D130" s="203"/>
      <c r="E130" s="203"/>
      <c r="F130" s="203"/>
      <c r="G130" s="203"/>
      <c r="H130" s="203"/>
      <c r="I130" s="32"/>
      <c r="J130" s="32"/>
      <c r="K130" s="32"/>
      <c r="L130" s="32"/>
      <c r="M130" s="34"/>
      <c r="N130" s="32"/>
      <c r="O130" s="34"/>
      <c r="P130" s="32"/>
      <c r="Q130" s="37">
        <v>1936.45</v>
      </c>
      <c r="R130" s="156"/>
      <c r="S130" s="156"/>
    </row>
    <row r="131" spans="1:19" ht="33.75" customHeight="1" x14ac:dyDescent="0.25">
      <c r="A131" s="30">
        <v>46026</v>
      </c>
      <c r="B131" s="16" t="s">
        <v>104</v>
      </c>
      <c r="C131" s="187" t="s">
        <v>105</v>
      </c>
      <c r="D131" s="187"/>
      <c r="E131" s="187"/>
      <c r="F131" s="187"/>
      <c r="G131" s="187"/>
      <c r="H131" s="187"/>
      <c r="I131" s="3" t="s">
        <v>63</v>
      </c>
      <c r="J131" s="3">
        <v>2</v>
      </c>
      <c r="K131" s="169"/>
      <c r="L131" s="3">
        <v>2</v>
      </c>
      <c r="M131" s="169"/>
      <c r="N131" s="169"/>
      <c r="O131" s="169"/>
      <c r="P131" s="169"/>
      <c r="Q131" s="19">
        <v>23.44</v>
      </c>
      <c r="R131" s="156"/>
      <c r="S131" s="156"/>
    </row>
    <row r="132" spans="1:19" x14ac:dyDescent="0.25">
      <c r="A132" s="18"/>
      <c r="B132" s="169"/>
      <c r="C132" s="187" t="s">
        <v>60</v>
      </c>
      <c r="D132" s="187"/>
      <c r="E132" s="187"/>
      <c r="F132" s="187"/>
      <c r="G132" s="187"/>
      <c r="H132" s="187"/>
      <c r="I132" s="169"/>
      <c r="J132" s="169"/>
      <c r="K132" s="169"/>
      <c r="L132" s="169"/>
      <c r="M132" s="169"/>
      <c r="N132" s="169"/>
      <c r="O132" s="169"/>
      <c r="P132" s="169"/>
      <c r="Q132" s="17">
        <v>1625.33</v>
      </c>
      <c r="R132" s="156"/>
      <c r="S132" s="156"/>
    </row>
    <row r="133" spans="1:19" ht="22.5" customHeight="1" x14ac:dyDescent="0.25">
      <c r="A133" s="18"/>
      <c r="B133" s="16" t="s">
        <v>106</v>
      </c>
      <c r="C133" s="187" t="s">
        <v>107</v>
      </c>
      <c r="D133" s="187"/>
      <c r="E133" s="187"/>
      <c r="F133" s="187"/>
      <c r="G133" s="187"/>
      <c r="H133" s="187"/>
      <c r="I133" s="3" t="s">
        <v>63</v>
      </c>
      <c r="J133" s="3">
        <v>97</v>
      </c>
      <c r="K133" s="169"/>
      <c r="L133" s="3">
        <v>97</v>
      </c>
      <c r="M133" s="169"/>
      <c r="N133" s="169"/>
      <c r="O133" s="169"/>
      <c r="P133" s="169"/>
      <c r="Q133" s="17">
        <v>1576.57</v>
      </c>
      <c r="R133" s="156"/>
      <c r="S133" s="156"/>
    </row>
    <row r="134" spans="1:19" ht="23.25" customHeight="1" thickBot="1" x14ac:dyDescent="0.3">
      <c r="A134" s="18"/>
      <c r="B134" s="16" t="s">
        <v>108</v>
      </c>
      <c r="C134" s="188" t="s">
        <v>109</v>
      </c>
      <c r="D134" s="188"/>
      <c r="E134" s="188"/>
      <c r="F134" s="188"/>
      <c r="G134" s="188"/>
      <c r="H134" s="188"/>
      <c r="I134" s="3" t="s">
        <v>63</v>
      </c>
      <c r="J134" s="3">
        <v>51</v>
      </c>
      <c r="K134" s="169"/>
      <c r="L134" s="3">
        <v>51</v>
      </c>
      <c r="M134" s="169"/>
      <c r="N134" s="169"/>
      <c r="O134" s="169"/>
      <c r="P134" s="169"/>
      <c r="Q134" s="19">
        <v>828.92</v>
      </c>
      <c r="R134" s="156"/>
      <c r="S134" s="156"/>
    </row>
    <row r="135" spans="1:19" ht="15" customHeight="1" x14ac:dyDescent="0.25">
      <c r="A135" s="11"/>
      <c r="B135" s="169"/>
      <c r="C135" s="203" t="s">
        <v>66</v>
      </c>
      <c r="D135" s="203"/>
      <c r="E135" s="203"/>
      <c r="F135" s="203"/>
      <c r="G135" s="203"/>
      <c r="H135" s="203"/>
      <c r="I135" s="32"/>
      <c r="J135" s="32"/>
      <c r="K135" s="32"/>
      <c r="L135" s="32"/>
      <c r="M135" s="34"/>
      <c r="N135" s="32"/>
      <c r="O135" s="36">
        <v>4365.38</v>
      </c>
      <c r="P135" s="32"/>
      <c r="Q135" s="37">
        <v>4365.38</v>
      </c>
      <c r="R135" s="156"/>
      <c r="S135" s="156"/>
    </row>
    <row r="136" spans="1:19" ht="15.75" thickBot="1" x14ac:dyDescent="0.3">
      <c r="A136" s="173"/>
      <c r="B136" s="174"/>
      <c r="C136" s="206"/>
      <c r="D136" s="206"/>
      <c r="E136" s="174"/>
      <c r="F136" s="174"/>
      <c r="G136" s="33"/>
      <c r="H136" s="33"/>
      <c r="I136" s="33"/>
      <c r="J136" s="33"/>
      <c r="K136" s="35"/>
      <c r="L136" s="33"/>
      <c r="M136" s="35"/>
      <c r="N136" s="25"/>
      <c r="O136" s="35"/>
      <c r="P136" s="175"/>
      <c r="Q136" s="176"/>
      <c r="R136" s="156"/>
      <c r="S136" s="156"/>
    </row>
    <row r="137" spans="1:19" ht="15" customHeight="1" x14ac:dyDescent="0.25">
      <c r="A137" s="170"/>
      <c r="B137" s="169"/>
      <c r="C137" s="203" t="s">
        <v>152</v>
      </c>
      <c r="D137" s="203"/>
      <c r="E137" s="203"/>
      <c r="F137" s="203"/>
      <c r="G137" s="203"/>
      <c r="H137" s="203"/>
      <c r="I137" s="203"/>
      <c r="J137" s="203"/>
      <c r="K137" s="203"/>
      <c r="L137" s="203"/>
      <c r="M137" s="203"/>
      <c r="N137" s="203"/>
      <c r="O137" s="203"/>
      <c r="P137" s="203"/>
      <c r="Q137" s="14"/>
      <c r="R137" s="156"/>
      <c r="S137" s="156"/>
    </row>
    <row r="138" spans="1:19" ht="15" customHeight="1" x14ac:dyDescent="0.25">
      <c r="A138" s="170"/>
      <c r="B138" s="169"/>
      <c r="C138" s="204" t="s">
        <v>68</v>
      </c>
      <c r="D138" s="204"/>
      <c r="E138" s="204"/>
      <c r="F138" s="204"/>
      <c r="G138" s="204"/>
      <c r="H138" s="204"/>
      <c r="I138" s="204"/>
      <c r="J138" s="204"/>
      <c r="K138" s="204"/>
      <c r="L138" s="204"/>
      <c r="M138" s="204"/>
      <c r="N138" s="204"/>
      <c r="O138" s="204"/>
      <c r="P138" s="204"/>
      <c r="Q138" s="177">
        <v>5033.7700000000004</v>
      </c>
      <c r="R138" s="156"/>
      <c r="S138" s="156"/>
    </row>
    <row r="139" spans="1:19" ht="15" customHeight="1" x14ac:dyDescent="0.25">
      <c r="A139" s="170"/>
      <c r="B139" s="169"/>
      <c r="C139" s="204" t="s">
        <v>69</v>
      </c>
      <c r="D139" s="204"/>
      <c r="E139" s="204"/>
      <c r="F139" s="204"/>
      <c r="G139" s="204"/>
      <c r="H139" s="204"/>
      <c r="I139" s="204"/>
      <c r="J139" s="204"/>
      <c r="K139" s="204"/>
      <c r="L139" s="204"/>
      <c r="M139" s="204"/>
      <c r="N139" s="204"/>
      <c r="O139" s="204"/>
      <c r="P139" s="204"/>
      <c r="Q139" s="178"/>
      <c r="R139" s="156"/>
      <c r="S139" s="156"/>
    </row>
    <row r="140" spans="1:19" ht="15" customHeight="1" x14ac:dyDescent="0.25">
      <c r="A140" s="170"/>
      <c r="B140" s="169"/>
      <c r="C140" s="204" t="s">
        <v>70</v>
      </c>
      <c r="D140" s="204"/>
      <c r="E140" s="204"/>
      <c r="F140" s="204"/>
      <c r="G140" s="204"/>
      <c r="H140" s="204"/>
      <c r="I140" s="204"/>
      <c r="J140" s="204"/>
      <c r="K140" s="204"/>
      <c r="L140" s="204"/>
      <c r="M140" s="204"/>
      <c r="N140" s="204"/>
      <c r="O140" s="204"/>
      <c r="P140" s="204"/>
      <c r="Q140" s="177">
        <v>3702.35</v>
      </c>
      <c r="R140" s="156"/>
      <c r="S140" s="156"/>
    </row>
    <row r="141" spans="1:19" ht="15" customHeight="1" x14ac:dyDescent="0.25">
      <c r="A141" s="170"/>
      <c r="B141" s="169"/>
      <c r="C141" s="204" t="s">
        <v>153</v>
      </c>
      <c r="D141" s="204"/>
      <c r="E141" s="204"/>
      <c r="F141" s="204"/>
      <c r="G141" s="204"/>
      <c r="H141" s="204"/>
      <c r="I141" s="204"/>
      <c r="J141" s="204"/>
      <c r="K141" s="204"/>
      <c r="L141" s="204"/>
      <c r="M141" s="204"/>
      <c r="N141" s="204"/>
      <c r="O141" s="204"/>
      <c r="P141" s="204"/>
      <c r="Q141" s="178">
        <v>359.52</v>
      </c>
      <c r="R141" s="156"/>
      <c r="S141" s="156"/>
    </row>
    <row r="142" spans="1:19" ht="15" customHeight="1" x14ac:dyDescent="0.25">
      <c r="A142" s="170"/>
      <c r="B142" s="169"/>
      <c r="C142" s="204" t="s">
        <v>154</v>
      </c>
      <c r="D142" s="204"/>
      <c r="E142" s="204"/>
      <c r="F142" s="204"/>
      <c r="G142" s="204"/>
      <c r="H142" s="204"/>
      <c r="I142" s="204"/>
      <c r="J142" s="204"/>
      <c r="K142" s="204"/>
      <c r="L142" s="204"/>
      <c r="M142" s="204"/>
      <c r="N142" s="204"/>
      <c r="O142" s="204"/>
      <c r="P142" s="204"/>
      <c r="Q142" s="178">
        <v>260.13</v>
      </c>
      <c r="R142" s="156"/>
      <c r="S142" s="156"/>
    </row>
    <row r="143" spans="1:19" ht="15" customHeight="1" x14ac:dyDescent="0.25">
      <c r="A143" s="170"/>
      <c r="B143" s="169"/>
      <c r="C143" s="204" t="s">
        <v>155</v>
      </c>
      <c r="D143" s="204"/>
      <c r="E143" s="204"/>
      <c r="F143" s="204"/>
      <c r="G143" s="204"/>
      <c r="H143" s="204"/>
      <c r="I143" s="204"/>
      <c r="J143" s="204"/>
      <c r="K143" s="204"/>
      <c r="L143" s="204"/>
      <c r="M143" s="204"/>
      <c r="N143" s="204"/>
      <c r="O143" s="204"/>
      <c r="P143" s="204"/>
      <c r="Q143" s="178">
        <v>711.77</v>
      </c>
      <c r="R143" s="156"/>
      <c r="S143" s="156"/>
    </row>
    <row r="144" spans="1:19" ht="15" customHeight="1" x14ac:dyDescent="0.25">
      <c r="A144" s="170"/>
      <c r="B144" s="169"/>
      <c r="C144" s="204" t="s">
        <v>156</v>
      </c>
      <c r="D144" s="204"/>
      <c r="E144" s="204"/>
      <c r="F144" s="204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/>
      <c r="Q144" s="177">
        <v>10898.25</v>
      </c>
      <c r="R144" s="156"/>
      <c r="S144" s="156"/>
    </row>
    <row r="145" spans="1:19" ht="15" customHeight="1" x14ac:dyDescent="0.25">
      <c r="A145" s="170"/>
      <c r="B145" s="169"/>
      <c r="C145" s="204" t="s">
        <v>69</v>
      </c>
      <c r="D145" s="204"/>
      <c r="E145" s="204"/>
      <c r="F145" s="204"/>
      <c r="G145" s="204"/>
      <c r="H145" s="204"/>
      <c r="I145" s="204"/>
      <c r="J145" s="204"/>
      <c r="K145" s="204"/>
      <c r="L145" s="204"/>
      <c r="M145" s="204"/>
      <c r="N145" s="204"/>
      <c r="O145" s="204"/>
      <c r="P145" s="204"/>
      <c r="Q145" s="178"/>
      <c r="R145" s="156"/>
      <c r="S145" s="156"/>
    </row>
    <row r="146" spans="1:19" ht="15" customHeight="1" x14ac:dyDescent="0.25">
      <c r="A146" s="170"/>
      <c r="B146" s="169"/>
      <c r="C146" s="204" t="s">
        <v>157</v>
      </c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177">
        <v>3702.35</v>
      </c>
      <c r="R146" s="156"/>
      <c r="S146" s="156"/>
    </row>
    <row r="147" spans="1:19" ht="15" customHeight="1" x14ac:dyDescent="0.25">
      <c r="A147" s="170"/>
      <c r="B147" s="169"/>
      <c r="C147" s="204" t="s">
        <v>158</v>
      </c>
      <c r="D147" s="204"/>
      <c r="E147" s="204"/>
      <c r="F147" s="204"/>
      <c r="G147" s="204"/>
      <c r="H147" s="204"/>
      <c r="I147" s="204"/>
      <c r="J147" s="204"/>
      <c r="K147" s="204"/>
      <c r="L147" s="204"/>
      <c r="M147" s="204"/>
      <c r="N147" s="204"/>
      <c r="O147" s="204"/>
      <c r="P147" s="204"/>
      <c r="Q147" s="178">
        <v>359.52</v>
      </c>
      <c r="R147" s="156"/>
      <c r="S147" s="156"/>
    </row>
    <row r="148" spans="1:19" ht="15" customHeight="1" x14ac:dyDescent="0.25">
      <c r="A148" s="170"/>
      <c r="B148" s="169"/>
      <c r="C148" s="204" t="s">
        <v>159</v>
      </c>
      <c r="D148" s="204"/>
      <c r="E148" s="204"/>
      <c r="F148" s="204"/>
      <c r="G148" s="204"/>
      <c r="H148" s="204"/>
      <c r="I148" s="204"/>
      <c r="J148" s="204"/>
      <c r="K148" s="204"/>
      <c r="L148" s="204"/>
      <c r="M148" s="204"/>
      <c r="N148" s="204"/>
      <c r="O148" s="204"/>
      <c r="P148" s="204"/>
      <c r="Q148" s="178">
        <v>260.13</v>
      </c>
      <c r="R148" s="156"/>
      <c r="S148" s="156"/>
    </row>
    <row r="149" spans="1:19" ht="15" customHeight="1" x14ac:dyDescent="0.25">
      <c r="A149" s="170"/>
      <c r="B149" s="169"/>
      <c r="C149" s="204" t="s">
        <v>160</v>
      </c>
      <c r="D149" s="204"/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  <c r="P149" s="204"/>
      <c r="Q149" s="178">
        <v>711.77</v>
      </c>
      <c r="R149" s="156"/>
      <c r="S149" s="156"/>
    </row>
    <row r="150" spans="1:19" ht="15" customHeight="1" x14ac:dyDescent="0.25">
      <c r="A150" s="170"/>
      <c r="B150" s="169"/>
      <c r="C150" s="204" t="s">
        <v>161</v>
      </c>
      <c r="D150" s="204"/>
      <c r="E150" s="204"/>
      <c r="F150" s="204"/>
      <c r="G150" s="204"/>
      <c r="H150" s="204"/>
      <c r="I150" s="204"/>
      <c r="J150" s="204"/>
      <c r="K150" s="204"/>
      <c r="L150" s="204"/>
      <c r="M150" s="204"/>
      <c r="N150" s="204"/>
      <c r="O150" s="204"/>
      <c r="P150" s="204"/>
      <c r="Q150" s="177">
        <v>3843.61</v>
      </c>
      <c r="R150" s="156"/>
      <c r="S150" s="156"/>
    </row>
    <row r="151" spans="1:19" ht="15" customHeight="1" x14ac:dyDescent="0.25">
      <c r="A151" s="170"/>
      <c r="B151" s="169"/>
      <c r="C151" s="204" t="s">
        <v>162</v>
      </c>
      <c r="D151" s="204"/>
      <c r="E151" s="204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Q151" s="177">
        <v>2020.87</v>
      </c>
      <c r="R151" s="156"/>
      <c r="S151" s="156"/>
    </row>
    <row r="152" spans="1:19" ht="15" customHeight="1" x14ac:dyDescent="0.25">
      <c r="A152" s="170"/>
      <c r="B152" s="169"/>
      <c r="C152" s="204" t="s">
        <v>77</v>
      </c>
      <c r="D152" s="204"/>
      <c r="E152" s="204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Q152" s="177">
        <v>3962.48</v>
      </c>
      <c r="R152" s="156"/>
      <c r="S152" s="156"/>
    </row>
    <row r="153" spans="1:19" ht="15" customHeight="1" x14ac:dyDescent="0.25">
      <c r="A153" s="170"/>
      <c r="B153" s="169"/>
      <c r="C153" s="204" t="s">
        <v>78</v>
      </c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177">
        <v>3843.61</v>
      </c>
      <c r="R153" s="156"/>
      <c r="S153" s="156"/>
    </row>
    <row r="154" spans="1:19" ht="15" customHeight="1" x14ac:dyDescent="0.25">
      <c r="A154" s="170"/>
      <c r="B154" s="169"/>
      <c r="C154" s="204" t="s">
        <v>79</v>
      </c>
      <c r="D154" s="204"/>
      <c r="E154" s="204"/>
      <c r="F154" s="204"/>
      <c r="G154" s="204"/>
      <c r="H154" s="204"/>
      <c r="I154" s="204"/>
      <c r="J154" s="204"/>
      <c r="K154" s="204"/>
      <c r="L154" s="204"/>
      <c r="M154" s="204"/>
      <c r="N154" s="204"/>
      <c r="O154" s="204"/>
      <c r="P154" s="204"/>
      <c r="Q154" s="177">
        <v>2020.87</v>
      </c>
      <c r="R154" s="156"/>
      <c r="S154" s="156"/>
    </row>
    <row r="155" spans="1:19" ht="15" customHeight="1" x14ac:dyDescent="0.25">
      <c r="A155" s="170"/>
      <c r="B155" s="169"/>
      <c r="C155" s="202" t="s">
        <v>309</v>
      </c>
      <c r="D155" s="2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02"/>
      <c r="O155" s="202"/>
      <c r="P155" s="202"/>
      <c r="Q155" s="179">
        <v>10898.25</v>
      </c>
      <c r="R155" s="156"/>
      <c r="S155" s="156"/>
    </row>
    <row r="156" spans="1:19" ht="15" customHeight="1" x14ac:dyDescent="0.25">
      <c r="A156" s="170"/>
      <c r="B156" s="169"/>
      <c r="C156" s="204" t="s">
        <v>310</v>
      </c>
      <c r="D156" s="204"/>
      <c r="E156" s="204"/>
      <c r="F156" s="204"/>
      <c r="G156" s="204"/>
      <c r="H156" s="204"/>
      <c r="I156" s="204"/>
      <c r="J156" s="204"/>
      <c r="K156" s="204"/>
      <c r="L156" s="204"/>
      <c r="M156" s="204"/>
      <c r="N156" s="204"/>
      <c r="O156" s="204"/>
      <c r="P156" s="204"/>
      <c r="Q156" s="178"/>
      <c r="R156" s="156"/>
      <c r="S156" s="156"/>
    </row>
    <row r="157" spans="1:19" ht="15" customHeight="1" x14ac:dyDescent="0.25">
      <c r="A157" s="170"/>
      <c r="B157" s="169"/>
      <c r="C157" s="204" t="s">
        <v>311</v>
      </c>
      <c r="D157" s="204"/>
      <c r="E157" s="204"/>
      <c r="F157" s="204"/>
      <c r="G157" s="204"/>
      <c r="H157" s="204"/>
      <c r="I157" s="204"/>
      <c r="J157" s="204"/>
      <c r="K157" s="204"/>
      <c r="L157" s="8">
        <v>6.6787200000000002</v>
      </c>
      <c r="M157" s="169"/>
      <c r="N157" s="169"/>
      <c r="P157" s="169"/>
      <c r="Q157" s="178"/>
      <c r="R157" s="156"/>
      <c r="S157" s="156"/>
    </row>
    <row r="158" spans="1:19" ht="15.75" customHeight="1" thickBot="1" x14ac:dyDescent="0.3">
      <c r="A158" s="170"/>
      <c r="B158" s="169"/>
      <c r="C158" s="207" t="s">
        <v>312</v>
      </c>
      <c r="D158" s="207"/>
      <c r="E158" s="207"/>
      <c r="F158" s="207"/>
      <c r="G158" s="207"/>
      <c r="H158" s="207"/>
      <c r="I158" s="207"/>
      <c r="J158" s="207"/>
      <c r="K158" s="207"/>
      <c r="L158" s="8">
        <v>0.43536000000000002</v>
      </c>
      <c r="M158" s="169"/>
      <c r="N158" s="169"/>
      <c r="P158" s="169"/>
      <c r="Q158" s="178"/>
      <c r="R158" s="156"/>
      <c r="S158" s="156"/>
    </row>
    <row r="159" spans="1:19" ht="15.75" customHeight="1" thickBot="1" x14ac:dyDescent="0.3">
      <c r="A159" s="199" t="s">
        <v>163</v>
      </c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1"/>
      <c r="R159" s="156"/>
      <c r="S159" s="156"/>
    </row>
    <row r="160" spans="1:19" ht="33.75" customHeight="1" x14ac:dyDescent="0.25">
      <c r="A160" s="11">
        <v>5</v>
      </c>
      <c r="B160" s="165" t="s">
        <v>164</v>
      </c>
      <c r="C160" s="203" t="s">
        <v>165</v>
      </c>
      <c r="D160" s="203"/>
      <c r="E160" s="203"/>
      <c r="F160" s="203"/>
      <c r="G160" s="203"/>
      <c r="H160" s="203"/>
      <c r="I160" s="12" t="s">
        <v>48</v>
      </c>
      <c r="J160" s="12">
        <v>1</v>
      </c>
      <c r="K160" s="12">
        <v>1</v>
      </c>
      <c r="L160" s="12">
        <v>1</v>
      </c>
      <c r="M160" s="13"/>
      <c r="N160" s="12"/>
      <c r="O160" s="166"/>
      <c r="P160" s="12"/>
      <c r="Q160" s="14"/>
      <c r="R160" s="156"/>
      <c r="S160" s="156"/>
    </row>
    <row r="161" spans="1:19" ht="56.25" customHeight="1" x14ac:dyDescent="0.25">
      <c r="A161" s="167"/>
      <c r="B161" s="15" t="s">
        <v>49</v>
      </c>
      <c r="C161" s="204" t="s">
        <v>50</v>
      </c>
      <c r="D161" s="204"/>
      <c r="E161" s="204"/>
      <c r="F161" s="204"/>
      <c r="G161" s="204"/>
      <c r="H161" s="204"/>
      <c r="I161" s="204"/>
      <c r="J161" s="204"/>
      <c r="K161" s="204"/>
      <c r="L161" s="204"/>
      <c r="M161" s="204"/>
      <c r="N161" s="204"/>
      <c r="O161" s="204"/>
      <c r="P161" s="204"/>
      <c r="Q161" s="205"/>
      <c r="R161" s="156"/>
      <c r="S161" s="156"/>
    </row>
    <row r="162" spans="1:19" x14ac:dyDescent="0.25">
      <c r="A162" s="168"/>
      <c r="B162" s="16">
        <v>1</v>
      </c>
      <c r="C162" s="187" t="s">
        <v>51</v>
      </c>
      <c r="D162" s="187"/>
      <c r="E162" s="187"/>
      <c r="F162" s="187"/>
      <c r="G162" s="187"/>
      <c r="H162" s="187"/>
      <c r="I162" s="3" t="s">
        <v>52</v>
      </c>
      <c r="J162" s="169"/>
      <c r="K162" s="169"/>
      <c r="L162" s="3">
        <v>2.988</v>
      </c>
      <c r="M162" s="169"/>
      <c r="N162" s="169"/>
      <c r="O162" s="169"/>
      <c r="P162" s="169"/>
      <c r="Q162" s="17">
        <v>2686.06</v>
      </c>
      <c r="R162" s="156"/>
      <c r="S162" s="156"/>
    </row>
    <row r="163" spans="1:19" ht="15" customHeight="1" x14ac:dyDescent="0.25">
      <c r="A163" s="18"/>
      <c r="B163" s="16" t="s">
        <v>53</v>
      </c>
      <c r="C163" s="187" t="s">
        <v>54</v>
      </c>
      <c r="D163" s="187"/>
      <c r="E163" s="187"/>
      <c r="F163" s="187"/>
      <c r="G163" s="187"/>
      <c r="H163" s="187"/>
      <c r="I163" s="3" t="s">
        <v>52</v>
      </c>
      <c r="J163" s="3">
        <v>0.8</v>
      </c>
      <c r="K163" s="3">
        <v>1.2</v>
      </c>
      <c r="L163" s="3">
        <v>0.96</v>
      </c>
      <c r="M163" s="169"/>
      <c r="N163" s="169"/>
      <c r="O163" s="16">
        <v>886.25</v>
      </c>
      <c r="P163" s="169"/>
      <c r="Q163" s="19">
        <v>850.8</v>
      </c>
      <c r="R163" s="156"/>
      <c r="S163" s="156"/>
    </row>
    <row r="164" spans="1:19" ht="15" customHeight="1" x14ac:dyDescent="0.25">
      <c r="A164" s="18"/>
      <c r="B164" s="16" t="s">
        <v>55</v>
      </c>
      <c r="C164" s="187" t="s">
        <v>56</v>
      </c>
      <c r="D164" s="187"/>
      <c r="E164" s="187"/>
      <c r="F164" s="187"/>
      <c r="G164" s="187"/>
      <c r="H164" s="187"/>
      <c r="I164" s="3" t="s">
        <v>52</v>
      </c>
      <c r="J164" s="3">
        <v>0.67</v>
      </c>
      <c r="K164" s="3">
        <v>1.2</v>
      </c>
      <c r="L164" s="3">
        <v>0.80400000000000005</v>
      </c>
      <c r="M164" s="169"/>
      <c r="N164" s="169"/>
      <c r="O164" s="16">
        <v>807.93</v>
      </c>
      <c r="P164" s="169"/>
      <c r="Q164" s="19">
        <v>649.58000000000004</v>
      </c>
      <c r="R164" s="156"/>
      <c r="S164" s="156"/>
    </row>
    <row r="165" spans="1:19" ht="15.75" customHeight="1" thickBot="1" x14ac:dyDescent="0.3">
      <c r="A165" s="18"/>
      <c r="B165" s="16" t="s">
        <v>57</v>
      </c>
      <c r="C165" s="188" t="s">
        <v>58</v>
      </c>
      <c r="D165" s="188"/>
      <c r="E165" s="188"/>
      <c r="F165" s="188"/>
      <c r="G165" s="188"/>
      <c r="H165" s="188"/>
      <c r="I165" s="3" t="s">
        <v>52</v>
      </c>
      <c r="J165" s="3">
        <v>1.02</v>
      </c>
      <c r="K165" s="3">
        <v>1.2</v>
      </c>
      <c r="L165" s="3">
        <v>1.224</v>
      </c>
      <c r="M165" s="169"/>
      <c r="N165" s="169"/>
      <c r="O165" s="16">
        <v>968.69</v>
      </c>
      <c r="P165" s="169"/>
      <c r="Q165" s="17">
        <v>1185.68</v>
      </c>
      <c r="R165" s="156"/>
      <c r="S165" s="156"/>
    </row>
    <row r="166" spans="1:19" ht="15" customHeight="1" x14ac:dyDescent="0.25">
      <c r="A166" s="170"/>
      <c r="B166" s="169"/>
      <c r="C166" s="203" t="s">
        <v>59</v>
      </c>
      <c r="D166" s="203"/>
      <c r="E166" s="203"/>
      <c r="F166" s="203"/>
      <c r="G166" s="203"/>
      <c r="H166" s="203"/>
      <c r="I166" s="32"/>
      <c r="J166" s="32"/>
      <c r="K166" s="32"/>
      <c r="L166" s="32"/>
      <c r="M166" s="34"/>
      <c r="N166" s="32"/>
      <c r="O166" s="34"/>
      <c r="P166" s="32"/>
      <c r="Q166" s="37">
        <v>2686.06</v>
      </c>
      <c r="R166" s="156"/>
      <c r="S166" s="156"/>
    </row>
    <row r="167" spans="1:19" x14ac:dyDescent="0.25">
      <c r="A167" s="18"/>
      <c r="B167" s="169"/>
      <c r="C167" s="187" t="s">
        <v>60</v>
      </c>
      <c r="D167" s="187"/>
      <c r="E167" s="187"/>
      <c r="F167" s="187"/>
      <c r="G167" s="187"/>
      <c r="H167" s="187"/>
      <c r="I167" s="169"/>
      <c r="J167" s="169"/>
      <c r="K167" s="169"/>
      <c r="L167" s="169"/>
      <c r="M167" s="169"/>
      <c r="N167" s="169"/>
      <c r="O167" s="169"/>
      <c r="P167" s="169"/>
      <c r="Q167" s="17">
        <v>2686.06</v>
      </c>
      <c r="R167" s="156"/>
      <c r="S167" s="156"/>
    </row>
    <row r="168" spans="1:19" ht="22.5" customHeight="1" x14ac:dyDescent="0.25">
      <c r="A168" s="18"/>
      <c r="B168" s="16" t="s">
        <v>61</v>
      </c>
      <c r="C168" s="187" t="s">
        <v>62</v>
      </c>
      <c r="D168" s="187"/>
      <c r="E168" s="187"/>
      <c r="F168" s="187"/>
      <c r="G168" s="187"/>
      <c r="H168" s="187"/>
      <c r="I168" s="3" t="s">
        <v>63</v>
      </c>
      <c r="J168" s="3">
        <v>74</v>
      </c>
      <c r="K168" s="169"/>
      <c r="L168" s="3">
        <v>74</v>
      </c>
      <c r="M168" s="169"/>
      <c r="N168" s="169"/>
      <c r="O168" s="169"/>
      <c r="P168" s="169"/>
      <c r="Q168" s="17">
        <v>1987.68</v>
      </c>
      <c r="R168" s="156"/>
      <c r="S168" s="156"/>
    </row>
    <row r="169" spans="1:19" ht="23.25" customHeight="1" thickBot="1" x14ac:dyDescent="0.3">
      <c r="A169" s="18"/>
      <c r="B169" s="16" t="s">
        <v>64</v>
      </c>
      <c r="C169" s="188" t="s">
        <v>65</v>
      </c>
      <c r="D169" s="188"/>
      <c r="E169" s="188"/>
      <c r="F169" s="188"/>
      <c r="G169" s="188"/>
      <c r="H169" s="188"/>
      <c r="I169" s="3" t="s">
        <v>63</v>
      </c>
      <c r="J169" s="3">
        <v>36</v>
      </c>
      <c r="K169" s="169"/>
      <c r="L169" s="3">
        <v>36</v>
      </c>
      <c r="M169" s="169"/>
      <c r="N169" s="169"/>
      <c r="O169" s="169"/>
      <c r="P169" s="169"/>
      <c r="Q169" s="19">
        <v>966.98</v>
      </c>
      <c r="R169" s="156"/>
      <c r="S169" s="156"/>
    </row>
    <row r="170" spans="1:19" ht="15" customHeight="1" x14ac:dyDescent="0.25">
      <c r="A170" s="11"/>
      <c r="B170" s="169"/>
      <c r="C170" s="203" t="s">
        <v>66</v>
      </c>
      <c r="D170" s="203"/>
      <c r="E170" s="203"/>
      <c r="F170" s="203"/>
      <c r="G170" s="203"/>
      <c r="H170" s="203"/>
      <c r="I170" s="32"/>
      <c r="J170" s="32"/>
      <c r="K170" s="32"/>
      <c r="L170" s="32"/>
      <c r="M170" s="34"/>
      <c r="N170" s="32"/>
      <c r="O170" s="36">
        <v>5640.72</v>
      </c>
      <c r="P170" s="32"/>
      <c r="Q170" s="37">
        <v>5640.72</v>
      </c>
      <c r="R170" s="156"/>
      <c r="S170" s="156"/>
    </row>
    <row r="171" spans="1:19" ht="15.75" thickBot="1" x14ac:dyDescent="0.3">
      <c r="A171" s="173"/>
      <c r="B171" s="174"/>
      <c r="C171" s="206"/>
      <c r="D171" s="206"/>
      <c r="E171" s="174"/>
      <c r="F171" s="174"/>
      <c r="G171" s="33"/>
      <c r="H171" s="33"/>
      <c r="I171" s="33"/>
      <c r="J171" s="33"/>
      <c r="K171" s="35"/>
      <c r="L171" s="33"/>
      <c r="M171" s="35"/>
      <c r="N171" s="25"/>
      <c r="O171" s="35"/>
      <c r="P171" s="175"/>
      <c r="Q171" s="176"/>
      <c r="R171" s="156"/>
      <c r="S171" s="156"/>
    </row>
    <row r="172" spans="1:19" ht="15" customHeight="1" x14ac:dyDescent="0.25">
      <c r="A172" s="170"/>
      <c r="B172" s="169"/>
      <c r="C172" s="203" t="s">
        <v>166</v>
      </c>
      <c r="D172" s="203"/>
      <c r="E172" s="203"/>
      <c r="F172" s="203"/>
      <c r="G172" s="203"/>
      <c r="H172" s="203"/>
      <c r="I172" s="203"/>
      <c r="J172" s="203"/>
      <c r="K172" s="203"/>
      <c r="L172" s="203"/>
      <c r="M172" s="203"/>
      <c r="N172" s="203"/>
      <c r="O172" s="203"/>
      <c r="P172" s="203"/>
      <c r="Q172" s="14"/>
      <c r="R172" s="156"/>
      <c r="S172" s="156"/>
    </row>
    <row r="173" spans="1:19" ht="15" customHeight="1" x14ac:dyDescent="0.25">
      <c r="A173" s="170"/>
      <c r="B173" s="169"/>
      <c r="C173" s="204" t="s">
        <v>68</v>
      </c>
      <c r="D173" s="204"/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  <c r="Q173" s="177">
        <v>2686.06</v>
      </c>
      <c r="R173" s="156"/>
      <c r="S173" s="156"/>
    </row>
    <row r="174" spans="1:19" ht="15" customHeight="1" x14ac:dyDescent="0.25">
      <c r="A174" s="170"/>
      <c r="B174" s="169"/>
      <c r="C174" s="204" t="s">
        <v>69</v>
      </c>
      <c r="D174" s="204"/>
      <c r="E174" s="204"/>
      <c r="F174" s="204"/>
      <c r="G174" s="204"/>
      <c r="H174" s="204"/>
      <c r="I174" s="204"/>
      <c r="J174" s="204"/>
      <c r="K174" s="204"/>
      <c r="L174" s="204"/>
      <c r="M174" s="204"/>
      <c r="N174" s="204"/>
      <c r="O174" s="204"/>
      <c r="P174" s="204"/>
      <c r="Q174" s="178"/>
      <c r="R174" s="156"/>
      <c r="S174" s="156"/>
    </row>
    <row r="175" spans="1:19" ht="15" customHeight="1" x14ac:dyDescent="0.25">
      <c r="A175" s="170"/>
      <c r="B175" s="169"/>
      <c r="C175" s="204" t="s">
        <v>70</v>
      </c>
      <c r="D175" s="204"/>
      <c r="E175" s="204"/>
      <c r="F175" s="204"/>
      <c r="G175" s="204"/>
      <c r="H175" s="204"/>
      <c r="I175" s="204"/>
      <c r="J175" s="204"/>
      <c r="K175" s="204"/>
      <c r="L175" s="204"/>
      <c r="M175" s="204"/>
      <c r="N175" s="204"/>
      <c r="O175" s="204"/>
      <c r="P175" s="204"/>
      <c r="Q175" s="177">
        <v>2686.06</v>
      </c>
      <c r="R175" s="156"/>
      <c r="S175" s="156"/>
    </row>
    <row r="176" spans="1:19" ht="15" customHeight="1" x14ac:dyDescent="0.25">
      <c r="A176" s="170"/>
      <c r="B176" s="169"/>
      <c r="C176" s="204" t="s">
        <v>71</v>
      </c>
      <c r="D176" s="204"/>
      <c r="E176" s="204"/>
      <c r="F176" s="204"/>
      <c r="G176" s="204"/>
      <c r="H176" s="204"/>
      <c r="I176" s="204"/>
      <c r="J176" s="204"/>
      <c r="K176" s="204"/>
      <c r="L176" s="204"/>
      <c r="M176" s="204"/>
      <c r="N176" s="204"/>
      <c r="O176" s="204"/>
      <c r="P176" s="204"/>
      <c r="Q176" s="177">
        <v>5640.72</v>
      </c>
      <c r="R176" s="156"/>
      <c r="S176" s="156"/>
    </row>
    <row r="177" spans="1:19" ht="15" customHeight="1" x14ac:dyDescent="0.25">
      <c r="A177" s="170"/>
      <c r="B177" s="169"/>
      <c r="C177" s="204" t="s">
        <v>72</v>
      </c>
      <c r="D177" s="204"/>
      <c r="E177" s="204"/>
      <c r="F177" s="204"/>
      <c r="G177" s="204"/>
      <c r="H177" s="204"/>
      <c r="I177" s="204"/>
      <c r="J177" s="204"/>
      <c r="K177" s="204"/>
      <c r="L177" s="204"/>
      <c r="M177" s="204"/>
      <c r="N177" s="204"/>
      <c r="O177" s="204"/>
      <c r="P177" s="204"/>
      <c r="Q177" s="177">
        <v>5640.72</v>
      </c>
      <c r="R177" s="156"/>
      <c r="S177" s="156"/>
    </row>
    <row r="178" spans="1:19" ht="15" customHeight="1" x14ac:dyDescent="0.25">
      <c r="A178" s="170"/>
      <c r="B178" s="169"/>
      <c r="C178" s="204" t="s">
        <v>73</v>
      </c>
      <c r="D178" s="204"/>
      <c r="E178" s="204"/>
      <c r="F178" s="204"/>
      <c r="G178" s="204"/>
      <c r="H178" s="204"/>
      <c r="I178" s="204"/>
      <c r="J178" s="204"/>
      <c r="K178" s="204"/>
      <c r="L178" s="204"/>
      <c r="M178" s="204"/>
      <c r="N178" s="204"/>
      <c r="O178" s="204"/>
      <c r="P178" s="204"/>
      <c r="Q178" s="178"/>
      <c r="R178" s="156"/>
      <c r="S178" s="156"/>
    </row>
    <row r="179" spans="1:19" ht="15" customHeight="1" x14ac:dyDescent="0.25">
      <c r="A179" s="170"/>
      <c r="B179" s="169"/>
      <c r="C179" s="204" t="s">
        <v>74</v>
      </c>
      <c r="D179" s="204"/>
      <c r="E179" s="204"/>
      <c r="F179" s="204"/>
      <c r="G179" s="204"/>
      <c r="H179" s="204"/>
      <c r="I179" s="204"/>
      <c r="J179" s="204"/>
      <c r="K179" s="204"/>
      <c r="L179" s="204"/>
      <c r="M179" s="204"/>
      <c r="N179" s="204"/>
      <c r="O179" s="204"/>
      <c r="P179" s="204"/>
      <c r="Q179" s="177">
        <v>2686.06</v>
      </c>
      <c r="R179" s="156"/>
      <c r="S179" s="156"/>
    </row>
    <row r="180" spans="1:19" ht="15" customHeight="1" x14ac:dyDescent="0.25">
      <c r="A180" s="170"/>
      <c r="B180" s="169"/>
      <c r="C180" s="204" t="s">
        <v>75</v>
      </c>
      <c r="D180" s="204"/>
      <c r="E180" s="204"/>
      <c r="F180" s="204"/>
      <c r="G180" s="204"/>
      <c r="H180" s="204"/>
      <c r="I180" s="204"/>
      <c r="J180" s="204"/>
      <c r="K180" s="204"/>
      <c r="L180" s="204"/>
      <c r="M180" s="204"/>
      <c r="N180" s="204"/>
      <c r="O180" s="204"/>
      <c r="P180" s="204"/>
      <c r="Q180" s="177">
        <v>1987.68</v>
      </c>
      <c r="R180" s="156"/>
      <c r="S180" s="156"/>
    </row>
    <row r="181" spans="1:19" ht="15" customHeight="1" x14ac:dyDescent="0.25">
      <c r="A181" s="170"/>
      <c r="B181" s="169"/>
      <c r="C181" s="204" t="s">
        <v>76</v>
      </c>
      <c r="D181" s="204"/>
      <c r="E181" s="204"/>
      <c r="F181" s="204"/>
      <c r="G181" s="204"/>
      <c r="H181" s="204"/>
      <c r="I181" s="204"/>
      <c r="J181" s="204"/>
      <c r="K181" s="204"/>
      <c r="L181" s="204"/>
      <c r="M181" s="204"/>
      <c r="N181" s="204"/>
      <c r="O181" s="204"/>
      <c r="P181" s="204"/>
      <c r="Q181" s="178">
        <v>966.98</v>
      </c>
      <c r="R181" s="156"/>
      <c r="S181" s="156"/>
    </row>
    <row r="182" spans="1:19" ht="15" customHeight="1" x14ac:dyDescent="0.25">
      <c r="A182" s="170"/>
      <c r="B182" s="169"/>
      <c r="C182" s="204" t="s">
        <v>77</v>
      </c>
      <c r="D182" s="204"/>
      <c r="E182" s="204"/>
      <c r="F182" s="204"/>
      <c r="G182" s="204"/>
      <c r="H182" s="204"/>
      <c r="I182" s="204"/>
      <c r="J182" s="204"/>
      <c r="K182" s="204"/>
      <c r="L182" s="204"/>
      <c r="M182" s="204"/>
      <c r="N182" s="204"/>
      <c r="O182" s="204"/>
      <c r="P182" s="204"/>
      <c r="Q182" s="177">
        <v>2686.06</v>
      </c>
      <c r="R182" s="156"/>
      <c r="S182" s="156"/>
    </row>
    <row r="183" spans="1:19" ht="15" customHeight="1" x14ac:dyDescent="0.25">
      <c r="A183" s="170"/>
      <c r="B183" s="169"/>
      <c r="C183" s="204" t="s">
        <v>78</v>
      </c>
      <c r="D183" s="204"/>
      <c r="E183" s="204"/>
      <c r="F183" s="204"/>
      <c r="G183" s="204"/>
      <c r="H183" s="204"/>
      <c r="I183" s="204"/>
      <c r="J183" s="204"/>
      <c r="K183" s="204"/>
      <c r="L183" s="204"/>
      <c r="M183" s="204"/>
      <c r="N183" s="204"/>
      <c r="O183" s="204"/>
      <c r="P183" s="204"/>
      <c r="Q183" s="177">
        <v>1987.68</v>
      </c>
      <c r="R183" s="156"/>
      <c r="S183" s="156"/>
    </row>
    <row r="184" spans="1:19" ht="15" customHeight="1" x14ac:dyDescent="0.25">
      <c r="A184" s="170"/>
      <c r="B184" s="169"/>
      <c r="C184" s="204" t="s">
        <v>79</v>
      </c>
      <c r="D184" s="204"/>
      <c r="E184" s="204"/>
      <c r="F184" s="204"/>
      <c r="G184" s="204"/>
      <c r="H184" s="204"/>
      <c r="I184" s="204"/>
      <c r="J184" s="204"/>
      <c r="K184" s="204"/>
      <c r="L184" s="204"/>
      <c r="M184" s="204"/>
      <c r="N184" s="204"/>
      <c r="O184" s="204"/>
      <c r="P184" s="204"/>
      <c r="Q184" s="178">
        <v>966.98</v>
      </c>
      <c r="R184" s="156"/>
      <c r="S184" s="156"/>
    </row>
    <row r="185" spans="1:19" ht="15" customHeight="1" x14ac:dyDescent="0.25">
      <c r="A185" s="170"/>
      <c r="B185" s="169"/>
      <c r="C185" s="202" t="s">
        <v>313</v>
      </c>
      <c r="D185" s="202"/>
      <c r="E185" s="202"/>
      <c r="F185" s="202"/>
      <c r="G185" s="202"/>
      <c r="H185" s="202"/>
      <c r="I185" s="202"/>
      <c r="J185" s="202"/>
      <c r="K185" s="202"/>
      <c r="L185" s="202"/>
      <c r="M185" s="202"/>
      <c r="N185" s="202"/>
      <c r="O185" s="202"/>
      <c r="P185" s="202"/>
      <c r="Q185" s="179">
        <v>5640.72</v>
      </c>
      <c r="R185" s="156"/>
      <c r="S185" s="156"/>
    </row>
    <row r="186" spans="1:19" ht="15" customHeight="1" x14ac:dyDescent="0.25">
      <c r="A186" s="170"/>
      <c r="B186" s="169"/>
      <c r="C186" s="204" t="s">
        <v>310</v>
      </c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178"/>
      <c r="R186" s="156"/>
      <c r="S186" s="156"/>
    </row>
    <row r="187" spans="1:19" ht="15" customHeight="1" x14ac:dyDescent="0.25">
      <c r="A187" s="170"/>
      <c r="B187" s="169"/>
      <c r="C187" s="204" t="s">
        <v>311</v>
      </c>
      <c r="D187" s="204"/>
      <c r="E187" s="204"/>
      <c r="F187" s="204"/>
      <c r="G187" s="204"/>
      <c r="H187" s="204"/>
      <c r="I187" s="204"/>
      <c r="J187" s="204"/>
      <c r="K187" s="204"/>
      <c r="L187" s="8">
        <v>2.988</v>
      </c>
      <c r="M187" s="169"/>
      <c r="N187" s="169"/>
      <c r="P187" s="169"/>
      <c r="Q187" s="178"/>
      <c r="R187" s="156"/>
      <c r="S187" s="156"/>
    </row>
    <row r="188" spans="1:19" ht="15" customHeight="1" x14ac:dyDescent="0.25">
      <c r="A188" s="170"/>
      <c r="B188" s="169"/>
      <c r="C188" s="204" t="s">
        <v>314</v>
      </c>
      <c r="D188" s="204"/>
      <c r="E188" s="204"/>
      <c r="F188" s="204"/>
      <c r="G188" s="204"/>
      <c r="H188" s="204"/>
      <c r="I188" s="204"/>
      <c r="J188" s="204"/>
      <c r="K188" s="204"/>
      <c r="L188" s="204"/>
      <c r="M188" s="204"/>
      <c r="N188" s="204"/>
      <c r="O188" s="204"/>
      <c r="P188" s="204"/>
      <c r="Q188" s="177">
        <v>4512.58</v>
      </c>
      <c r="R188" s="156"/>
      <c r="S188" s="156"/>
    </row>
    <row r="189" spans="1:19" ht="15" customHeight="1" x14ac:dyDescent="0.25">
      <c r="A189" s="170"/>
      <c r="B189" s="169"/>
      <c r="C189" s="204" t="s">
        <v>73</v>
      </c>
      <c r="D189" s="204"/>
      <c r="E189" s="204"/>
      <c r="F189" s="204"/>
      <c r="G189" s="204"/>
      <c r="H189" s="204"/>
      <c r="I189" s="204"/>
      <c r="J189" s="204"/>
      <c r="K189" s="204"/>
      <c r="L189" s="204"/>
      <c r="M189" s="204"/>
      <c r="N189" s="204"/>
      <c r="O189" s="204"/>
      <c r="P189" s="204"/>
      <c r="Q189" s="178"/>
      <c r="R189" s="156"/>
      <c r="S189" s="156"/>
    </row>
    <row r="190" spans="1:19" ht="33.75" customHeight="1" x14ac:dyDescent="0.25">
      <c r="A190" s="170"/>
      <c r="B190" s="15" t="s">
        <v>315</v>
      </c>
      <c r="C190" s="204" t="s">
        <v>316</v>
      </c>
      <c r="D190" s="204"/>
      <c r="E190" s="204"/>
      <c r="F190" s="204"/>
      <c r="G190" s="204"/>
      <c r="H190" s="204"/>
      <c r="I190" s="180" t="s">
        <v>63</v>
      </c>
      <c r="J190" s="169"/>
      <c r="K190" s="169"/>
      <c r="L190" s="8">
        <v>80</v>
      </c>
      <c r="M190" s="169"/>
      <c r="N190" s="169"/>
      <c r="P190" s="169"/>
      <c r="Q190" s="177">
        <v>4512.58</v>
      </c>
      <c r="R190" s="156"/>
      <c r="S190" s="156"/>
    </row>
    <row r="191" spans="1:19" ht="15" customHeight="1" x14ac:dyDescent="0.25">
      <c r="A191" s="170"/>
      <c r="B191" s="169"/>
      <c r="C191" s="204" t="s">
        <v>317</v>
      </c>
      <c r="D191" s="204"/>
      <c r="E191" s="204"/>
      <c r="F191" s="204"/>
      <c r="G191" s="204"/>
      <c r="H191" s="204"/>
      <c r="I191" s="204"/>
      <c r="J191" s="204"/>
      <c r="K191" s="204"/>
      <c r="L191" s="204"/>
      <c r="M191" s="204"/>
      <c r="N191" s="204"/>
      <c r="O191" s="204"/>
      <c r="P191" s="204"/>
      <c r="Q191" s="177">
        <v>1128.1400000000001</v>
      </c>
      <c r="R191" s="156"/>
      <c r="S191" s="156"/>
    </row>
    <row r="192" spans="1:19" ht="15" customHeight="1" x14ac:dyDescent="0.25">
      <c r="A192" s="170"/>
      <c r="B192" s="169"/>
      <c r="C192" s="204" t="s">
        <v>73</v>
      </c>
      <c r="D192" s="204"/>
      <c r="E192" s="204"/>
      <c r="F192" s="204"/>
      <c r="G192" s="204"/>
      <c r="H192" s="204"/>
      <c r="I192" s="204"/>
      <c r="J192" s="204"/>
      <c r="K192" s="204"/>
      <c r="L192" s="204"/>
      <c r="M192" s="204"/>
      <c r="N192" s="204"/>
      <c r="O192" s="204"/>
      <c r="P192" s="204"/>
      <c r="Q192" s="178"/>
      <c r="R192" s="156"/>
      <c r="S192" s="156"/>
    </row>
    <row r="193" spans="1:19" ht="34.5" customHeight="1" thickBot="1" x14ac:dyDescent="0.3">
      <c r="A193" s="170"/>
      <c r="B193" s="15" t="s">
        <v>318</v>
      </c>
      <c r="C193" s="207" t="s">
        <v>316</v>
      </c>
      <c r="D193" s="207"/>
      <c r="E193" s="207"/>
      <c r="F193" s="207"/>
      <c r="G193" s="207"/>
      <c r="H193" s="207"/>
      <c r="I193" s="180" t="s">
        <v>63</v>
      </c>
      <c r="J193" s="169"/>
      <c r="K193" s="169"/>
      <c r="L193" s="8">
        <v>20</v>
      </c>
      <c r="M193" s="169"/>
      <c r="N193" s="169"/>
      <c r="P193" s="169"/>
      <c r="Q193" s="177">
        <v>1128.1400000000001</v>
      </c>
      <c r="R193" s="156"/>
      <c r="S193" s="156"/>
    </row>
    <row r="194" spans="1:19" ht="15.75" customHeight="1" thickBot="1" x14ac:dyDescent="0.3">
      <c r="A194" s="199" t="s">
        <v>167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1"/>
      <c r="R194" s="156"/>
      <c r="S194" s="156"/>
    </row>
    <row r="195" spans="1:19" ht="40.5" customHeight="1" x14ac:dyDescent="0.25">
      <c r="A195" s="11">
        <v>6</v>
      </c>
      <c r="B195" s="203" t="s">
        <v>340</v>
      </c>
      <c r="C195" s="203" t="s">
        <v>169</v>
      </c>
      <c r="D195" s="203"/>
      <c r="E195" s="203"/>
      <c r="F195" s="203"/>
      <c r="G195" s="203"/>
      <c r="H195" s="203"/>
      <c r="I195" s="121" t="s">
        <v>48</v>
      </c>
      <c r="J195" s="121">
        <v>1</v>
      </c>
      <c r="K195" s="121">
        <v>1</v>
      </c>
      <c r="L195" s="121">
        <v>1</v>
      </c>
      <c r="M195" s="119"/>
      <c r="N195" s="121"/>
      <c r="O195" s="208">
        <v>9444.4</v>
      </c>
      <c r="P195" s="121"/>
      <c r="Q195" s="123">
        <v>9444.4</v>
      </c>
      <c r="R195" s="211"/>
      <c r="S195" s="210"/>
    </row>
    <row r="196" spans="1:19" ht="15.75" thickBot="1" x14ac:dyDescent="0.3">
      <c r="A196" s="11" t="s">
        <v>168</v>
      </c>
      <c r="B196" s="202"/>
      <c r="C196" s="206"/>
      <c r="D196" s="206"/>
      <c r="E196" s="206"/>
      <c r="F196" s="206"/>
      <c r="G196" s="206"/>
      <c r="H196" s="206"/>
      <c r="I196" s="122"/>
      <c r="J196" s="122"/>
      <c r="K196" s="122"/>
      <c r="L196" s="122"/>
      <c r="M196" s="120"/>
      <c r="N196" s="122"/>
      <c r="O196" s="209"/>
      <c r="P196" s="122"/>
      <c r="Q196" s="124"/>
      <c r="R196" s="211"/>
      <c r="S196" s="210"/>
    </row>
    <row r="197" spans="1:19" ht="15.75" customHeight="1" thickBot="1" x14ac:dyDescent="0.3">
      <c r="A197" s="11"/>
      <c r="B197" s="169"/>
      <c r="C197" s="200" t="s">
        <v>66</v>
      </c>
      <c r="D197" s="200"/>
      <c r="E197" s="200"/>
      <c r="F197" s="200"/>
      <c r="G197" s="200"/>
      <c r="H197" s="200"/>
      <c r="I197" s="32"/>
      <c r="J197" s="32"/>
      <c r="K197" s="32"/>
      <c r="L197" s="32"/>
      <c r="M197" s="34"/>
      <c r="N197" s="32"/>
      <c r="O197" s="34"/>
      <c r="P197" s="32"/>
      <c r="Q197" s="37">
        <v>9444.4</v>
      </c>
      <c r="R197" s="156"/>
      <c r="S197" s="156"/>
    </row>
    <row r="198" spans="1:19" ht="40.5" customHeight="1" x14ac:dyDescent="0.25">
      <c r="A198" s="31">
        <v>7</v>
      </c>
      <c r="B198" s="203" t="s">
        <v>340</v>
      </c>
      <c r="C198" s="203" t="s">
        <v>319</v>
      </c>
      <c r="D198" s="203"/>
      <c r="E198" s="203"/>
      <c r="F198" s="203"/>
      <c r="G198" s="203"/>
      <c r="H198" s="203"/>
      <c r="I198" s="121" t="s">
        <v>48</v>
      </c>
      <c r="J198" s="121">
        <v>1</v>
      </c>
      <c r="K198" s="121">
        <v>1</v>
      </c>
      <c r="L198" s="121">
        <v>1</v>
      </c>
      <c r="M198" s="119"/>
      <c r="N198" s="121"/>
      <c r="O198" s="213">
        <v>556.9</v>
      </c>
      <c r="P198" s="121"/>
      <c r="Q198" s="125">
        <v>556.9</v>
      </c>
      <c r="R198" s="211"/>
      <c r="S198" s="210"/>
    </row>
    <row r="199" spans="1:19" ht="15.75" thickBot="1" x14ac:dyDescent="0.3">
      <c r="A199" s="11" t="s">
        <v>168</v>
      </c>
      <c r="B199" s="212"/>
      <c r="C199" s="206"/>
      <c r="D199" s="206"/>
      <c r="E199" s="206"/>
      <c r="F199" s="206"/>
      <c r="G199" s="206"/>
      <c r="H199" s="206"/>
      <c r="I199" s="122"/>
      <c r="J199" s="122"/>
      <c r="K199" s="122"/>
      <c r="L199" s="122"/>
      <c r="M199" s="120"/>
      <c r="N199" s="122"/>
      <c r="O199" s="214"/>
      <c r="P199" s="122"/>
      <c r="Q199" s="126"/>
      <c r="R199" s="211"/>
      <c r="S199" s="210"/>
    </row>
    <row r="200" spans="1:19" ht="15.75" customHeight="1" thickBot="1" x14ac:dyDescent="0.3">
      <c r="A200" s="11"/>
      <c r="B200" s="169"/>
      <c r="C200" s="200" t="s">
        <v>66</v>
      </c>
      <c r="D200" s="200"/>
      <c r="E200" s="200"/>
      <c r="F200" s="200"/>
      <c r="G200" s="200"/>
      <c r="H200" s="200"/>
      <c r="I200" s="32"/>
      <c r="J200" s="32"/>
      <c r="K200" s="32"/>
      <c r="L200" s="32"/>
      <c r="M200" s="34"/>
      <c r="N200" s="32"/>
      <c r="O200" s="34"/>
      <c r="P200" s="32"/>
      <c r="Q200" s="38">
        <v>556.9</v>
      </c>
      <c r="R200" s="156"/>
      <c r="S200" s="156"/>
    </row>
    <row r="201" spans="1:19" ht="40.5" customHeight="1" x14ac:dyDescent="0.25">
      <c r="A201" s="31">
        <v>8</v>
      </c>
      <c r="B201" s="203" t="s">
        <v>340</v>
      </c>
      <c r="C201" s="203" t="s">
        <v>170</v>
      </c>
      <c r="D201" s="203"/>
      <c r="E201" s="203"/>
      <c r="F201" s="203"/>
      <c r="G201" s="203"/>
      <c r="H201" s="203"/>
      <c r="I201" s="121" t="s">
        <v>48</v>
      </c>
      <c r="J201" s="121">
        <v>1</v>
      </c>
      <c r="K201" s="121">
        <v>1</v>
      </c>
      <c r="L201" s="121">
        <v>1</v>
      </c>
      <c r="M201" s="119"/>
      <c r="N201" s="121"/>
      <c r="O201" s="208">
        <v>6684.1</v>
      </c>
      <c r="P201" s="121"/>
      <c r="Q201" s="123">
        <v>6684.1</v>
      </c>
      <c r="R201" s="211"/>
      <c r="S201" s="210"/>
    </row>
    <row r="202" spans="1:19" ht="15.75" thickBot="1" x14ac:dyDescent="0.3">
      <c r="A202" s="11" t="s">
        <v>168</v>
      </c>
      <c r="B202" s="212"/>
      <c r="C202" s="206"/>
      <c r="D202" s="206"/>
      <c r="E202" s="206"/>
      <c r="F202" s="206"/>
      <c r="G202" s="206"/>
      <c r="H202" s="206"/>
      <c r="I202" s="122"/>
      <c r="J202" s="122"/>
      <c r="K202" s="122"/>
      <c r="L202" s="122"/>
      <c r="M202" s="120"/>
      <c r="N202" s="122"/>
      <c r="O202" s="209"/>
      <c r="P202" s="122"/>
      <c r="Q202" s="124"/>
      <c r="R202" s="211"/>
      <c r="S202" s="210"/>
    </row>
    <row r="203" spans="1:19" ht="15" customHeight="1" x14ac:dyDescent="0.25">
      <c r="A203" s="11"/>
      <c r="B203" s="169"/>
      <c r="C203" s="203" t="s">
        <v>66</v>
      </c>
      <c r="D203" s="203"/>
      <c r="E203" s="203"/>
      <c r="F203" s="203"/>
      <c r="G203" s="203"/>
      <c r="H203" s="203"/>
      <c r="I203" s="32"/>
      <c r="J203" s="32"/>
      <c r="K203" s="32"/>
      <c r="L203" s="32"/>
      <c r="M203" s="34"/>
      <c r="N203" s="32"/>
      <c r="O203" s="34"/>
      <c r="P203" s="32"/>
      <c r="Q203" s="37">
        <v>6684.1</v>
      </c>
      <c r="R203" s="156"/>
      <c r="S203" s="156"/>
    </row>
    <row r="204" spans="1:19" ht="15.75" thickBot="1" x14ac:dyDescent="0.3">
      <c r="A204" s="173"/>
      <c r="B204" s="174"/>
      <c r="C204" s="206"/>
      <c r="D204" s="206"/>
      <c r="E204" s="174"/>
      <c r="F204" s="174"/>
      <c r="G204" s="33"/>
      <c r="H204" s="33"/>
      <c r="I204" s="33"/>
      <c r="J204" s="33"/>
      <c r="K204" s="35"/>
      <c r="L204" s="33"/>
      <c r="M204" s="35"/>
      <c r="N204" s="25"/>
      <c r="O204" s="35"/>
      <c r="P204" s="175"/>
      <c r="Q204" s="176"/>
      <c r="R204" s="156"/>
      <c r="S204" s="156"/>
    </row>
    <row r="205" spans="1:19" ht="15" customHeight="1" x14ac:dyDescent="0.25">
      <c r="A205" s="170"/>
      <c r="B205" s="169"/>
      <c r="C205" s="203" t="s">
        <v>171</v>
      </c>
      <c r="D205" s="203"/>
      <c r="E205" s="203"/>
      <c r="F205" s="203"/>
      <c r="G205" s="203"/>
      <c r="H205" s="203"/>
      <c r="I205" s="203"/>
      <c r="J205" s="203"/>
      <c r="K205" s="203"/>
      <c r="L205" s="203"/>
      <c r="M205" s="203"/>
      <c r="N205" s="203"/>
      <c r="O205" s="203"/>
      <c r="P205" s="203"/>
      <c r="Q205" s="14"/>
      <c r="R205" s="156"/>
      <c r="S205" s="156"/>
    </row>
    <row r="206" spans="1:19" ht="15" customHeight="1" x14ac:dyDescent="0.25">
      <c r="A206" s="170"/>
      <c r="B206" s="169"/>
      <c r="C206" s="204" t="s">
        <v>172</v>
      </c>
      <c r="D206" s="204"/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Q206" s="177">
        <v>16685.400000000001</v>
      </c>
      <c r="R206" s="156"/>
      <c r="S206" s="156"/>
    </row>
    <row r="207" spans="1:19" ht="15.75" customHeight="1" thickBot="1" x14ac:dyDescent="0.3">
      <c r="A207" s="170"/>
      <c r="B207" s="169"/>
      <c r="C207" s="206" t="s">
        <v>320</v>
      </c>
      <c r="D207" s="206"/>
      <c r="E207" s="206"/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179">
        <v>16685.400000000001</v>
      </c>
      <c r="R207" s="156"/>
      <c r="S207" s="156"/>
    </row>
    <row r="208" spans="1:19" ht="15.75" customHeight="1" thickBot="1" x14ac:dyDescent="0.3">
      <c r="A208" s="199" t="s">
        <v>173</v>
      </c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1"/>
      <c r="R208" s="156"/>
      <c r="S208" s="156"/>
    </row>
    <row r="209" spans="1:19" ht="34.5" customHeight="1" thickBot="1" x14ac:dyDescent="0.3">
      <c r="A209" s="11">
        <v>9</v>
      </c>
      <c r="B209" s="165" t="s">
        <v>321</v>
      </c>
      <c r="C209" s="200" t="s">
        <v>322</v>
      </c>
      <c r="D209" s="200"/>
      <c r="E209" s="200"/>
      <c r="F209" s="200"/>
      <c r="G209" s="200"/>
      <c r="H209" s="200"/>
      <c r="I209" s="12" t="s">
        <v>174</v>
      </c>
      <c r="J209" s="12">
        <v>4.0000000000000001E-3</v>
      </c>
      <c r="K209" s="12">
        <v>1</v>
      </c>
      <c r="L209" s="12">
        <v>4.0000000000000001E-3</v>
      </c>
      <c r="M209" s="182">
        <v>47895.5</v>
      </c>
      <c r="N209" s="12">
        <v>1.2</v>
      </c>
      <c r="O209" s="181">
        <v>57474.6</v>
      </c>
      <c r="P209" s="12"/>
      <c r="Q209" s="14">
        <v>229.9</v>
      </c>
      <c r="R209" s="156"/>
      <c r="S209" s="156"/>
    </row>
    <row r="210" spans="1:19" ht="15" customHeight="1" x14ac:dyDescent="0.25">
      <c r="A210" s="11"/>
      <c r="B210" s="169"/>
      <c r="C210" s="203" t="s">
        <v>66</v>
      </c>
      <c r="D210" s="203"/>
      <c r="E210" s="203"/>
      <c r="F210" s="203"/>
      <c r="G210" s="203"/>
      <c r="H210" s="203"/>
      <c r="I210" s="32"/>
      <c r="J210" s="32"/>
      <c r="K210" s="32"/>
      <c r="L210" s="32"/>
      <c r="M210" s="34"/>
      <c r="N210" s="32"/>
      <c r="O210" s="34"/>
      <c r="P210" s="32"/>
      <c r="Q210" s="38">
        <v>229.9</v>
      </c>
      <c r="R210" s="156"/>
      <c r="S210" s="156"/>
    </row>
    <row r="211" spans="1:19" ht="15.75" thickBot="1" x14ac:dyDescent="0.3">
      <c r="A211" s="173"/>
      <c r="B211" s="174"/>
      <c r="C211" s="206"/>
      <c r="D211" s="206"/>
      <c r="E211" s="174"/>
      <c r="F211" s="174"/>
      <c r="G211" s="33"/>
      <c r="H211" s="33"/>
      <c r="I211" s="33"/>
      <c r="J211" s="33"/>
      <c r="K211" s="35"/>
      <c r="L211" s="33"/>
      <c r="M211" s="35"/>
      <c r="N211" s="25"/>
      <c r="O211" s="35"/>
      <c r="P211" s="175"/>
      <c r="Q211" s="176"/>
      <c r="R211" s="156"/>
      <c r="S211" s="156"/>
    </row>
    <row r="212" spans="1:19" ht="15" customHeight="1" x14ac:dyDescent="0.25">
      <c r="A212" s="170"/>
      <c r="B212" s="169"/>
      <c r="C212" s="203" t="s">
        <v>175</v>
      </c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14"/>
      <c r="R212" s="156"/>
      <c r="S212" s="156"/>
    </row>
    <row r="213" spans="1:19" ht="15" customHeight="1" x14ac:dyDescent="0.25">
      <c r="A213" s="170"/>
      <c r="B213" s="169"/>
      <c r="C213" s="204" t="s">
        <v>68</v>
      </c>
      <c r="D213" s="204"/>
      <c r="E213" s="204"/>
      <c r="F213" s="204"/>
      <c r="G213" s="204"/>
      <c r="H213" s="204"/>
      <c r="I213" s="204"/>
      <c r="J213" s="204"/>
      <c r="K213" s="204"/>
      <c r="L213" s="204"/>
      <c r="M213" s="204"/>
      <c r="N213" s="204"/>
      <c r="O213" s="204"/>
      <c r="P213" s="204"/>
      <c r="Q213" s="178">
        <v>229.9</v>
      </c>
      <c r="R213" s="156"/>
      <c r="S213" s="156"/>
    </row>
    <row r="214" spans="1:19" ht="15" customHeight="1" x14ac:dyDescent="0.25">
      <c r="A214" s="170"/>
      <c r="B214" s="169"/>
      <c r="C214" s="204" t="s">
        <v>69</v>
      </c>
      <c r="D214" s="204"/>
      <c r="E214" s="204"/>
      <c r="F214" s="204"/>
      <c r="G214" s="204"/>
      <c r="H214" s="204"/>
      <c r="I214" s="204"/>
      <c r="J214" s="204"/>
      <c r="K214" s="204"/>
      <c r="L214" s="204"/>
      <c r="M214" s="204"/>
      <c r="N214" s="204"/>
      <c r="O214" s="204"/>
      <c r="P214" s="204"/>
      <c r="Q214" s="178"/>
      <c r="R214" s="156"/>
      <c r="S214" s="156"/>
    </row>
    <row r="215" spans="1:19" ht="15" customHeight="1" x14ac:dyDescent="0.25">
      <c r="A215" s="170"/>
      <c r="B215" s="169"/>
      <c r="C215" s="204" t="s">
        <v>155</v>
      </c>
      <c r="D215" s="204"/>
      <c r="E215" s="204"/>
      <c r="F215" s="204"/>
      <c r="G215" s="204"/>
      <c r="H215" s="204"/>
      <c r="I215" s="204"/>
      <c r="J215" s="204"/>
      <c r="K215" s="204"/>
      <c r="L215" s="204"/>
      <c r="M215" s="204"/>
      <c r="N215" s="204"/>
      <c r="O215" s="204"/>
      <c r="P215" s="204"/>
      <c r="Q215" s="178">
        <v>229.9</v>
      </c>
      <c r="R215" s="156"/>
      <c r="S215" s="156"/>
    </row>
    <row r="216" spans="1:19" ht="15" customHeight="1" x14ac:dyDescent="0.25">
      <c r="A216" s="170"/>
      <c r="B216" s="169"/>
      <c r="C216" s="204" t="s">
        <v>176</v>
      </c>
      <c r="D216" s="204"/>
      <c r="E216" s="204"/>
      <c r="F216" s="204"/>
      <c r="G216" s="204"/>
      <c r="H216" s="204"/>
      <c r="I216" s="204"/>
      <c r="J216" s="204"/>
      <c r="K216" s="204"/>
      <c r="L216" s="204"/>
      <c r="M216" s="204"/>
      <c r="N216" s="204"/>
      <c r="O216" s="204"/>
      <c r="P216" s="204"/>
      <c r="Q216" s="178">
        <v>229.9</v>
      </c>
      <c r="R216" s="156"/>
      <c r="S216" s="156"/>
    </row>
    <row r="217" spans="1:19" ht="15" customHeight="1" x14ac:dyDescent="0.25">
      <c r="A217" s="170"/>
      <c r="B217" s="169"/>
      <c r="C217" s="204" t="s">
        <v>69</v>
      </c>
      <c r="D217" s="204"/>
      <c r="E217" s="204"/>
      <c r="F217" s="204"/>
      <c r="G217" s="204"/>
      <c r="H217" s="204"/>
      <c r="I217" s="204"/>
      <c r="J217" s="204"/>
      <c r="K217" s="204"/>
      <c r="L217" s="204"/>
      <c r="M217" s="204"/>
      <c r="N217" s="204"/>
      <c r="O217" s="204"/>
      <c r="P217" s="204"/>
      <c r="Q217" s="178"/>
      <c r="R217" s="156"/>
      <c r="S217" s="156"/>
    </row>
    <row r="218" spans="1:19" ht="15" customHeight="1" x14ac:dyDescent="0.25">
      <c r="A218" s="170"/>
      <c r="B218" s="169"/>
      <c r="C218" s="204" t="s">
        <v>160</v>
      </c>
      <c r="D218" s="204"/>
      <c r="E218" s="204"/>
      <c r="F218" s="204"/>
      <c r="G218" s="204"/>
      <c r="H218" s="204"/>
      <c r="I218" s="204"/>
      <c r="J218" s="204"/>
      <c r="K218" s="204"/>
      <c r="L218" s="204"/>
      <c r="M218" s="204"/>
      <c r="N218" s="204"/>
      <c r="O218" s="204"/>
      <c r="P218" s="204"/>
      <c r="Q218" s="178">
        <v>229.9</v>
      </c>
      <c r="R218" s="156"/>
      <c r="S218" s="156"/>
    </row>
    <row r="219" spans="1:19" ht="15" customHeight="1" x14ac:dyDescent="0.25">
      <c r="A219" s="170"/>
      <c r="B219" s="169"/>
      <c r="C219" s="212" t="s">
        <v>323</v>
      </c>
      <c r="D219" s="212"/>
      <c r="E219" s="212"/>
      <c r="F219" s="212"/>
      <c r="G219" s="212"/>
      <c r="H219" s="212"/>
      <c r="I219" s="212"/>
      <c r="J219" s="212"/>
      <c r="K219" s="212"/>
      <c r="L219" s="212"/>
      <c r="M219" s="212"/>
      <c r="N219" s="212"/>
      <c r="O219" s="212"/>
      <c r="P219" s="212"/>
      <c r="Q219" s="14">
        <v>229.9</v>
      </c>
      <c r="R219" s="156"/>
      <c r="S219" s="156"/>
    </row>
    <row r="220" spans="1:19" ht="15" customHeight="1" x14ac:dyDescent="0.25">
      <c r="A220" s="170"/>
      <c r="B220" s="169"/>
      <c r="C220" s="212" t="s">
        <v>67</v>
      </c>
      <c r="D220" s="212"/>
      <c r="E220" s="212"/>
      <c r="F220" s="212"/>
      <c r="G220" s="212"/>
      <c r="H220" s="212"/>
      <c r="I220" s="212"/>
      <c r="J220" s="212"/>
      <c r="K220" s="212"/>
      <c r="L220" s="212"/>
      <c r="M220" s="212"/>
      <c r="N220" s="212"/>
      <c r="O220" s="212"/>
      <c r="P220" s="212"/>
      <c r="Q220" s="14"/>
      <c r="R220" s="156"/>
      <c r="S220" s="156"/>
    </row>
    <row r="221" spans="1:19" ht="15" customHeight="1" x14ac:dyDescent="0.25">
      <c r="A221" s="170"/>
      <c r="B221" s="169"/>
      <c r="C221" s="204" t="s">
        <v>68</v>
      </c>
      <c r="D221" s="204"/>
      <c r="E221" s="204"/>
      <c r="F221" s="204"/>
      <c r="G221" s="204"/>
      <c r="H221" s="204"/>
      <c r="I221" s="204"/>
      <c r="J221" s="204"/>
      <c r="K221" s="204"/>
      <c r="L221" s="204"/>
      <c r="M221" s="204"/>
      <c r="N221" s="204"/>
      <c r="O221" s="204"/>
      <c r="P221" s="204"/>
      <c r="Q221" s="177">
        <v>7949.73</v>
      </c>
      <c r="R221" s="156"/>
      <c r="S221" s="156"/>
    </row>
    <row r="222" spans="1:19" ht="15" customHeight="1" x14ac:dyDescent="0.25">
      <c r="A222" s="170"/>
      <c r="B222" s="169"/>
      <c r="C222" s="204" t="s">
        <v>69</v>
      </c>
      <c r="D222" s="204"/>
      <c r="E222" s="204"/>
      <c r="F222" s="204"/>
      <c r="G222" s="204"/>
      <c r="H222" s="204"/>
      <c r="I222" s="204"/>
      <c r="J222" s="204"/>
      <c r="K222" s="204"/>
      <c r="L222" s="204"/>
      <c r="M222" s="204"/>
      <c r="N222" s="204"/>
      <c r="O222" s="204"/>
      <c r="P222" s="204"/>
      <c r="Q222" s="178"/>
      <c r="R222" s="156"/>
      <c r="S222" s="156"/>
    </row>
    <row r="223" spans="1:19" ht="15" customHeight="1" x14ac:dyDescent="0.25">
      <c r="A223" s="170"/>
      <c r="B223" s="169"/>
      <c r="C223" s="204" t="s">
        <v>70</v>
      </c>
      <c r="D223" s="204"/>
      <c r="E223" s="204"/>
      <c r="F223" s="204"/>
      <c r="G223" s="204"/>
      <c r="H223" s="204"/>
      <c r="I223" s="204"/>
      <c r="J223" s="204"/>
      <c r="K223" s="204"/>
      <c r="L223" s="204"/>
      <c r="M223" s="204"/>
      <c r="N223" s="204"/>
      <c r="O223" s="204"/>
      <c r="P223" s="204"/>
      <c r="Q223" s="177">
        <v>6388.41</v>
      </c>
      <c r="R223" s="156"/>
      <c r="S223" s="156"/>
    </row>
    <row r="224" spans="1:19" ht="15" customHeight="1" x14ac:dyDescent="0.25">
      <c r="A224" s="170"/>
      <c r="B224" s="169"/>
      <c r="C224" s="204" t="s">
        <v>153</v>
      </c>
      <c r="D224" s="204"/>
      <c r="E224" s="204"/>
      <c r="F224" s="204"/>
      <c r="G224" s="204"/>
      <c r="H224" s="204"/>
      <c r="I224" s="204"/>
      <c r="J224" s="204"/>
      <c r="K224" s="204"/>
      <c r="L224" s="204"/>
      <c r="M224" s="204"/>
      <c r="N224" s="204"/>
      <c r="O224" s="204"/>
      <c r="P224" s="204"/>
      <c r="Q224" s="178">
        <v>359.52</v>
      </c>
      <c r="R224" s="156"/>
      <c r="S224" s="156"/>
    </row>
    <row r="225" spans="1:19" ht="15" customHeight="1" x14ac:dyDescent="0.25">
      <c r="A225" s="170"/>
      <c r="B225" s="169"/>
      <c r="C225" s="204" t="s">
        <v>154</v>
      </c>
      <c r="D225" s="204"/>
      <c r="E225" s="204"/>
      <c r="F225" s="204"/>
      <c r="G225" s="204"/>
      <c r="H225" s="204"/>
      <c r="I225" s="204"/>
      <c r="J225" s="204"/>
      <c r="K225" s="204"/>
      <c r="L225" s="204"/>
      <c r="M225" s="204"/>
      <c r="N225" s="204"/>
      <c r="O225" s="204"/>
      <c r="P225" s="204"/>
      <c r="Q225" s="178">
        <v>260.13</v>
      </c>
      <c r="R225" s="156"/>
      <c r="S225" s="156"/>
    </row>
    <row r="226" spans="1:19" ht="15" customHeight="1" x14ac:dyDescent="0.25">
      <c r="A226" s="170"/>
      <c r="B226" s="169"/>
      <c r="C226" s="204" t="s">
        <v>155</v>
      </c>
      <c r="D226" s="204"/>
      <c r="E226" s="204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Q226" s="178">
        <v>941.67</v>
      </c>
      <c r="R226" s="156"/>
      <c r="S226" s="156"/>
    </row>
    <row r="227" spans="1:19" ht="15" customHeight="1" x14ac:dyDescent="0.25">
      <c r="A227" s="170"/>
      <c r="B227" s="169"/>
      <c r="C227" s="204" t="s">
        <v>176</v>
      </c>
      <c r="D227" s="204"/>
      <c r="E227" s="204"/>
      <c r="F227" s="204"/>
      <c r="G227" s="204"/>
      <c r="H227" s="204"/>
      <c r="I227" s="204"/>
      <c r="J227" s="204"/>
      <c r="K227" s="204"/>
      <c r="L227" s="204"/>
      <c r="M227" s="204"/>
      <c r="N227" s="204"/>
      <c r="O227" s="204"/>
      <c r="P227" s="204"/>
      <c r="Q227" s="178">
        <v>229.9</v>
      </c>
      <c r="R227" s="156"/>
      <c r="S227" s="156"/>
    </row>
    <row r="228" spans="1:19" ht="15" customHeight="1" x14ac:dyDescent="0.25">
      <c r="A228" s="170"/>
      <c r="B228" s="169"/>
      <c r="C228" s="204" t="s">
        <v>69</v>
      </c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178"/>
      <c r="R228" s="156"/>
      <c r="S228" s="156"/>
    </row>
    <row r="229" spans="1:19" ht="15" customHeight="1" x14ac:dyDescent="0.25">
      <c r="A229" s="170"/>
      <c r="B229" s="169"/>
      <c r="C229" s="204" t="s">
        <v>160</v>
      </c>
      <c r="D229" s="204"/>
      <c r="E229" s="204"/>
      <c r="F229" s="204"/>
      <c r="G229" s="204"/>
      <c r="H229" s="204"/>
      <c r="I229" s="204"/>
      <c r="J229" s="204"/>
      <c r="K229" s="204"/>
      <c r="L229" s="204"/>
      <c r="M229" s="204"/>
      <c r="N229" s="204"/>
      <c r="O229" s="204"/>
      <c r="P229" s="204"/>
      <c r="Q229" s="178">
        <v>229.9</v>
      </c>
      <c r="R229" s="156"/>
      <c r="S229" s="156"/>
    </row>
    <row r="230" spans="1:19" ht="15" customHeight="1" x14ac:dyDescent="0.25">
      <c r="A230" s="170"/>
      <c r="B230" s="169"/>
      <c r="C230" s="204" t="s">
        <v>156</v>
      </c>
      <c r="D230" s="204"/>
      <c r="E230" s="204"/>
      <c r="F230" s="204"/>
      <c r="G230" s="204"/>
      <c r="H230" s="204"/>
      <c r="I230" s="204"/>
      <c r="J230" s="204"/>
      <c r="K230" s="204"/>
      <c r="L230" s="204"/>
      <c r="M230" s="204"/>
      <c r="N230" s="204"/>
      <c r="O230" s="204"/>
      <c r="P230" s="204"/>
      <c r="Q230" s="177">
        <v>10898.25</v>
      </c>
      <c r="R230" s="156"/>
      <c r="S230" s="156"/>
    </row>
    <row r="231" spans="1:19" ht="15" customHeight="1" x14ac:dyDescent="0.25">
      <c r="A231" s="170"/>
      <c r="B231" s="169"/>
      <c r="C231" s="204" t="s">
        <v>69</v>
      </c>
      <c r="D231" s="204"/>
      <c r="E231" s="204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Q231" s="178"/>
      <c r="R231" s="156"/>
      <c r="S231" s="156"/>
    </row>
    <row r="232" spans="1:19" ht="15" customHeight="1" x14ac:dyDescent="0.25">
      <c r="A232" s="170"/>
      <c r="B232" s="169"/>
      <c r="C232" s="204" t="s">
        <v>157</v>
      </c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177">
        <v>3702.35</v>
      </c>
      <c r="R232" s="156"/>
      <c r="S232" s="156"/>
    </row>
    <row r="233" spans="1:19" ht="15" customHeight="1" x14ac:dyDescent="0.25">
      <c r="A233" s="170"/>
      <c r="B233" s="169"/>
      <c r="C233" s="204" t="s">
        <v>158</v>
      </c>
      <c r="D233" s="204"/>
      <c r="E233" s="204"/>
      <c r="F233" s="204"/>
      <c r="G233" s="204"/>
      <c r="H233" s="204"/>
      <c r="I233" s="204"/>
      <c r="J233" s="204"/>
      <c r="K233" s="204"/>
      <c r="L233" s="204"/>
      <c r="M233" s="204"/>
      <c r="N233" s="204"/>
      <c r="O233" s="204"/>
      <c r="P233" s="204"/>
      <c r="Q233" s="178">
        <v>359.52</v>
      </c>
      <c r="R233" s="156"/>
      <c r="S233" s="156"/>
    </row>
    <row r="234" spans="1:19" ht="15" customHeight="1" x14ac:dyDescent="0.25">
      <c r="A234" s="170"/>
      <c r="B234" s="169"/>
      <c r="C234" s="204" t="s">
        <v>159</v>
      </c>
      <c r="D234" s="204"/>
      <c r="E234" s="204"/>
      <c r="F234" s="204"/>
      <c r="G234" s="204"/>
      <c r="H234" s="204"/>
      <c r="I234" s="204"/>
      <c r="J234" s="204"/>
      <c r="K234" s="204"/>
      <c r="L234" s="204"/>
      <c r="M234" s="204"/>
      <c r="N234" s="204"/>
      <c r="O234" s="204"/>
      <c r="P234" s="204"/>
      <c r="Q234" s="178">
        <v>260.13</v>
      </c>
      <c r="R234" s="156"/>
      <c r="S234" s="156"/>
    </row>
    <row r="235" spans="1:19" ht="15" customHeight="1" x14ac:dyDescent="0.25">
      <c r="A235" s="170"/>
      <c r="B235" s="169"/>
      <c r="C235" s="204" t="s">
        <v>160</v>
      </c>
      <c r="D235" s="204"/>
      <c r="E235" s="204"/>
      <c r="F235" s="204"/>
      <c r="G235" s="204"/>
      <c r="H235" s="204"/>
      <c r="I235" s="204"/>
      <c r="J235" s="204"/>
      <c r="K235" s="204"/>
      <c r="L235" s="204"/>
      <c r="M235" s="204"/>
      <c r="N235" s="204"/>
      <c r="O235" s="204"/>
      <c r="P235" s="204"/>
      <c r="Q235" s="178">
        <v>711.77</v>
      </c>
      <c r="R235" s="156"/>
      <c r="S235" s="156"/>
    </row>
    <row r="236" spans="1:19" ht="15" customHeight="1" x14ac:dyDescent="0.25">
      <c r="A236" s="170"/>
      <c r="B236" s="169"/>
      <c r="C236" s="204" t="s">
        <v>161</v>
      </c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Q236" s="177">
        <v>3843.61</v>
      </c>
      <c r="R236" s="156"/>
      <c r="S236" s="156"/>
    </row>
    <row r="237" spans="1:19" ht="15" customHeight="1" x14ac:dyDescent="0.25">
      <c r="A237" s="170"/>
      <c r="B237" s="169"/>
      <c r="C237" s="204" t="s">
        <v>162</v>
      </c>
      <c r="D237" s="204"/>
      <c r="E237" s="204"/>
      <c r="F237" s="204"/>
      <c r="G237" s="204"/>
      <c r="H237" s="204"/>
      <c r="I237" s="204"/>
      <c r="J237" s="204"/>
      <c r="K237" s="204"/>
      <c r="L237" s="204"/>
      <c r="M237" s="204"/>
      <c r="N237" s="204"/>
      <c r="O237" s="204"/>
      <c r="P237" s="204"/>
      <c r="Q237" s="177">
        <v>2020.87</v>
      </c>
      <c r="R237" s="156"/>
      <c r="S237" s="156"/>
    </row>
    <row r="238" spans="1:19" ht="15" customHeight="1" x14ac:dyDescent="0.25">
      <c r="A238" s="170"/>
      <c r="B238" s="169"/>
      <c r="C238" s="204" t="s">
        <v>172</v>
      </c>
      <c r="D238" s="204"/>
      <c r="E238" s="204"/>
      <c r="F238" s="204"/>
      <c r="G238" s="204"/>
      <c r="H238" s="204"/>
      <c r="I238" s="204"/>
      <c r="J238" s="204"/>
      <c r="K238" s="204"/>
      <c r="L238" s="204"/>
      <c r="M238" s="204"/>
      <c r="N238" s="204"/>
      <c r="O238" s="204"/>
      <c r="P238" s="204"/>
      <c r="Q238" s="177">
        <v>16685.400000000001</v>
      </c>
      <c r="R238" s="156"/>
      <c r="S238" s="156"/>
    </row>
    <row r="239" spans="1:19" ht="15" customHeight="1" x14ac:dyDescent="0.25">
      <c r="A239" s="170"/>
      <c r="B239" s="169"/>
      <c r="C239" s="204" t="s">
        <v>71</v>
      </c>
      <c r="D239" s="204"/>
      <c r="E239" s="204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Q239" s="177">
        <v>5640.72</v>
      </c>
      <c r="R239" s="156"/>
      <c r="S239" s="156"/>
    </row>
    <row r="240" spans="1:19" ht="15" customHeight="1" x14ac:dyDescent="0.25">
      <c r="A240" s="170"/>
      <c r="B240" s="169"/>
      <c r="C240" s="204" t="s">
        <v>72</v>
      </c>
      <c r="D240" s="204"/>
      <c r="E240" s="204"/>
      <c r="F240" s="204"/>
      <c r="G240" s="204"/>
      <c r="H240" s="204"/>
      <c r="I240" s="204"/>
      <c r="J240" s="204"/>
      <c r="K240" s="204"/>
      <c r="L240" s="204"/>
      <c r="M240" s="204"/>
      <c r="N240" s="204"/>
      <c r="O240" s="204"/>
      <c r="P240" s="204"/>
      <c r="Q240" s="177">
        <v>5640.72</v>
      </c>
      <c r="R240" s="156"/>
      <c r="S240" s="156"/>
    </row>
    <row r="241" spans="1:19" ht="15" customHeight="1" x14ac:dyDescent="0.25">
      <c r="A241" s="170"/>
      <c r="B241" s="169"/>
      <c r="C241" s="204" t="s">
        <v>73</v>
      </c>
      <c r="D241" s="204"/>
      <c r="E241" s="204"/>
      <c r="F241" s="204"/>
      <c r="G241" s="204"/>
      <c r="H241" s="204"/>
      <c r="I241" s="204"/>
      <c r="J241" s="204"/>
      <c r="K241" s="204"/>
      <c r="L241" s="204"/>
      <c r="M241" s="204"/>
      <c r="N241" s="204"/>
      <c r="O241" s="204"/>
      <c r="P241" s="204"/>
      <c r="Q241" s="178"/>
      <c r="R241" s="156"/>
      <c r="S241" s="156"/>
    </row>
    <row r="242" spans="1:19" ht="15" customHeight="1" x14ac:dyDescent="0.25">
      <c r="A242" s="170"/>
      <c r="B242" s="169"/>
      <c r="C242" s="204" t="s">
        <v>74</v>
      </c>
      <c r="D242" s="204"/>
      <c r="E242" s="204"/>
      <c r="F242" s="204"/>
      <c r="G242" s="204"/>
      <c r="H242" s="204"/>
      <c r="I242" s="204"/>
      <c r="J242" s="204"/>
      <c r="K242" s="204"/>
      <c r="L242" s="204"/>
      <c r="M242" s="204"/>
      <c r="N242" s="204"/>
      <c r="O242" s="204"/>
      <c r="P242" s="204"/>
      <c r="Q242" s="177">
        <v>2686.06</v>
      </c>
      <c r="R242" s="156"/>
      <c r="S242" s="156"/>
    </row>
    <row r="243" spans="1:19" ht="15" customHeight="1" x14ac:dyDescent="0.25">
      <c r="A243" s="170"/>
      <c r="B243" s="169"/>
      <c r="C243" s="204" t="s">
        <v>75</v>
      </c>
      <c r="D243" s="204"/>
      <c r="E243" s="204"/>
      <c r="F243" s="204"/>
      <c r="G243" s="204"/>
      <c r="H243" s="204"/>
      <c r="I243" s="204"/>
      <c r="J243" s="204"/>
      <c r="K243" s="204"/>
      <c r="L243" s="204"/>
      <c r="M243" s="204"/>
      <c r="N243" s="204"/>
      <c r="O243" s="204"/>
      <c r="P243" s="204"/>
      <c r="Q243" s="177">
        <v>1987.68</v>
      </c>
      <c r="R243" s="156"/>
      <c r="S243" s="156"/>
    </row>
    <row r="244" spans="1:19" ht="15" customHeight="1" x14ac:dyDescent="0.25">
      <c r="A244" s="170"/>
      <c r="B244" s="169"/>
      <c r="C244" s="204" t="s">
        <v>76</v>
      </c>
      <c r="D244" s="204"/>
      <c r="E244" s="204"/>
      <c r="F244" s="204"/>
      <c r="G244" s="204"/>
      <c r="H244" s="204"/>
      <c r="I244" s="204"/>
      <c r="J244" s="204"/>
      <c r="K244" s="204"/>
      <c r="L244" s="204"/>
      <c r="M244" s="204"/>
      <c r="N244" s="204"/>
      <c r="O244" s="204"/>
      <c r="P244" s="204"/>
      <c r="Q244" s="178">
        <v>966.98</v>
      </c>
      <c r="R244" s="156"/>
      <c r="S244" s="156"/>
    </row>
    <row r="245" spans="1:19" ht="15" customHeight="1" x14ac:dyDescent="0.25">
      <c r="A245" s="170"/>
      <c r="B245" s="169"/>
      <c r="C245" s="204" t="s">
        <v>77</v>
      </c>
      <c r="D245" s="204"/>
      <c r="E245" s="204"/>
      <c r="F245" s="204"/>
      <c r="G245" s="204"/>
      <c r="H245" s="204"/>
      <c r="I245" s="204"/>
      <c r="J245" s="204"/>
      <c r="K245" s="204"/>
      <c r="L245" s="204"/>
      <c r="M245" s="204"/>
      <c r="N245" s="204"/>
      <c r="O245" s="204"/>
      <c r="P245" s="204"/>
      <c r="Q245" s="177">
        <v>6648.54</v>
      </c>
      <c r="R245" s="156"/>
      <c r="S245" s="156"/>
    </row>
    <row r="246" spans="1:19" ht="15" customHeight="1" x14ac:dyDescent="0.25">
      <c r="A246" s="170"/>
      <c r="B246" s="169"/>
      <c r="C246" s="204" t="s">
        <v>78</v>
      </c>
      <c r="D246" s="204"/>
      <c r="E246" s="204"/>
      <c r="F246" s="204"/>
      <c r="G246" s="204"/>
      <c r="H246" s="204"/>
      <c r="I246" s="204"/>
      <c r="J246" s="204"/>
      <c r="K246" s="204"/>
      <c r="L246" s="204"/>
      <c r="M246" s="204"/>
      <c r="N246" s="204"/>
      <c r="O246" s="204"/>
      <c r="P246" s="204"/>
      <c r="Q246" s="177">
        <v>5831.29</v>
      </c>
      <c r="R246" s="156"/>
      <c r="S246" s="156"/>
    </row>
    <row r="247" spans="1:19" ht="15" customHeight="1" x14ac:dyDescent="0.25">
      <c r="A247" s="170"/>
      <c r="B247" s="169"/>
      <c r="C247" s="204" t="s">
        <v>79</v>
      </c>
      <c r="D247" s="204"/>
      <c r="E247" s="204"/>
      <c r="F247" s="204"/>
      <c r="G247" s="204"/>
      <c r="H247" s="204"/>
      <c r="I247" s="204"/>
      <c r="J247" s="204"/>
      <c r="K247" s="204"/>
      <c r="L247" s="204"/>
      <c r="M247" s="204"/>
      <c r="N247" s="204"/>
      <c r="O247" s="204"/>
      <c r="P247" s="204"/>
      <c r="Q247" s="177">
        <v>2987.85</v>
      </c>
      <c r="R247" s="156"/>
      <c r="S247" s="156"/>
    </row>
    <row r="248" spans="1:19" ht="15" customHeight="1" x14ac:dyDescent="0.25">
      <c r="A248" s="170"/>
      <c r="B248" s="169"/>
      <c r="C248" s="202" t="s">
        <v>80</v>
      </c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179">
        <v>33454.269999999997</v>
      </c>
      <c r="R248" s="156"/>
      <c r="S248" s="156"/>
    </row>
    <row r="249" spans="1:19" ht="15" customHeight="1" x14ac:dyDescent="0.25">
      <c r="B249" s="156"/>
      <c r="C249" s="204" t="s">
        <v>177</v>
      </c>
      <c r="D249" s="204"/>
      <c r="E249" s="204"/>
      <c r="F249" s="204"/>
      <c r="G249" s="204"/>
      <c r="H249" s="204"/>
      <c r="I249" s="204"/>
      <c r="J249" s="204"/>
      <c r="K249" s="204"/>
      <c r="L249" s="204"/>
      <c r="M249" s="169"/>
      <c r="N249" s="169"/>
      <c r="P249" s="27">
        <v>0.22977159462742999</v>
      </c>
      <c r="Q249" s="21">
        <v>3853.01</v>
      </c>
      <c r="R249" s="156"/>
      <c r="S249" s="156"/>
    </row>
    <row r="250" spans="1:19" ht="22.5" customHeight="1" x14ac:dyDescent="0.25">
      <c r="B250" s="156"/>
      <c r="C250" s="202" t="s">
        <v>178</v>
      </c>
      <c r="D250" s="202"/>
      <c r="E250" s="202"/>
      <c r="F250" s="202"/>
      <c r="G250" s="202"/>
      <c r="H250" s="202"/>
      <c r="I250" s="202"/>
      <c r="J250" s="202"/>
      <c r="K250" s="202"/>
      <c r="L250" s="202"/>
      <c r="M250" s="169"/>
      <c r="N250" s="169"/>
      <c r="O250" s="169"/>
      <c r="P250" s="169"/>
      <c r="Q250" s="23">
        <v>20538.41</v>
      </c>
      <c r="R250" s="156"/>
      <c r="S250" s="156"/>
    </row>
    <row r="251" spans="1:19" ht="22.5" customHeight="1" x14ac:dyDescent="0.25">
      <c r="B251" s="13" t="s">
        <v>341</v>
      </c>
      <c r="C251" s="204" t="s">
        <v>180</v>
      </c>
      <c r="D251" s="204"/>
      <c r="E251" s="204"/>
      <c r="F251" s="204"/>
      <c r="G251" s="204"/>
      <c r="H251" s="204"/>
      <c r="I251" s="204"/>
      <c r="J251" s="204"/>
      <c r="K251" s="204"/>
      <c r="L251" s="204"/>
      <c r="M251" s="169"/>
      <c r="N251" s="169"/>
      <c r="O251" s="169"/>
      <c r="P251" s="169"/>
      <c r="Q251" s="22">
        <v>553.92999999999995</v>
      </c>
      <c r="R251" s="156"/>
      <c r="S251" s="156"/>
    </row>
    <row r="252" spans="1:19" ht="15" customHeight="1" x14ac:dyDescent="0.25">
      <c r="B252" s="13" t="s">
        <v>181</v>
      </c>
      <c r="C252" s="204" t="s">
        <v>182</v>
      </c>
      <c r="D252" s="204"/>
      <c r="E252" s="204"/>
      <c r="F252" s="204"/>
      <c r="G252" s="204"/>
      <c r="H252" s="204"/>
      <c r="I252" s="204"/>
      <c r="J252" s="204"/>
      <c r="K252" s="204"/>
      <c r="L252" s="204"/>
      <c r="M252" s="169"/>
      <c r="N252" s="169"/>
      <c r="O252" s="169"/>
      <c r="P252" s="169"/>
      <c r="Q252" s="21">
        <v>1028.71</v>
      </c>
      <c r="R252" s="156"/>
      <c r="S252" s="156"/>
    </row>
    <row r="253" spans="1:19" x14ac:dyDescent="0.25">
      <c r="B253" s="4"/>
      <c r="C253" s="202" t="s">
        <v>247</v>
      </c>
      <c r="D253" s="202"/>
      <c r="E253" s="202"/>
      <c r="F253" s="202"/>
      <c r="G253" s="202"/>
      <c r="H253" s="202"/>
      <c r="I253" s="202"/>
      <c r="J253" s="202"/>
      <c r="K253" s="202"/>
      <c r="L253" s="202"/>
      <c r="M253" s="169"/>
      <c r="N253" s="169"/>
      <c r="O253" s="169"/>
      <c r="P253" s="169"/>
      <c r="Q253" s="23">
        <v>22121.05</v>
      </c>
      <c r="R253" s="156"/>
      <c r="S253" s="156"/>
    </row>
    <row r="254" spans="1:19" ht="15.75" thickBot="1" x14ac:dyDescent="0.3">
      <c r="A254" s="215" t="s">
        <v>324</v>
      </c>
      <c r="B254" s="215"/>
      <c r="C254" s="215"/>
      <c r="D254" s="195"/>
      <c r="E254" s="195"/>
      <c r="F254" s="195"/>
      <c r="G254" s="195"/>
      <c r="H254" s="195"/>
      <c r="I254" s="195"/>
      <c r="J254" s="195"/>
      <c r="K254" s="195"/>
      <c r="L254" s="195"/>
      <c r="M254" s="195"/>
      <c r="N254" s="195"/>
      <c r="O254" s="195"/>
      <c r="P254" s="195"/>
      <c r="Q254" s="195"/>
      <c r="R254" s="195"/>
      <c r="S254" s="156"/>
    </row>
    <row r="255" spans="1:19" x14ac:dyDescent="0.25">
      <c r="A255" s="186"/>
      <c r="B255" s="186"/>
      <c r="C255" s="186"/>
      <c r="D255" s="216" t="s">
        <v>249</v>
      </c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156"/>
    </row>
    <row r="256" spans="1:19" ht="15.75" thickBot="1" x14ac:dyDescent="0.3">
      <c r="A256" s="215" t="s">
        <v>325</v>
      </c>
      <c r="B256" s="215"/>
      <c r="C256" s="215"/>
      <c r="D256" s="195"/>
      <c r="E256" s="195"/>
      <c r="F256" s="195"/>
      <c r="G256" s="195"/>
      <c r="H256" s="195"/>
      <c r="I256" s="195"/>
      <c r="J256" s="195"/>
      <c r="K256" s="195"/>
      <c r="L256" s="195"/>
      <c r="M256" s="195"/>
      <c r="N256" s="195"/>
      <c r="O256" s="195"/>
      <c r="P256" s="195"/>
      <c r="Q256" s="195"/>
      <c r="R256" s="195"/>
      <c r="S256" s="156"/>
    </row>
  </sheetData>
  <mergeCells count="309">
    <mergeCell ref="A255:C255"/>
    <mergeCell ref="D255:R255"/>
    <mergeCell ref="A256:C256"/>
    <mergeCell ref="D256:R256"/>
    <mergeCell ref="C248:P248"/>
    <mergeCell ref="C253:L253"/>
    <mergeCell ref="A254:C254"/>
    <mergeCell ref="D254:R254"/>
    <mergeCell ref="C249:L249"/>
    <mergeCell ref="C250:L250"/>
    <mergeCell ref="C251:L251"/>
    <mergeCell ref="C252:L252"/>
    <mergeCell ref="C243:P243"/>
    <mergeCell ref="C244:P244"/>
    <mergeCell ref="C245:P245"/>
    <mergeCell ref="C246:P246"/>
    <mergeCell ref="C247:P247"/>
    <mergeCell ref="C237:P237"/>
    <mergeCell ref="C238:P238"/>
    <mergeCell ref="C239:P239"/>
    <mergeCell ref="C240:P240"/>
    <mergeCell ref="C241:P241"/>
    <mergeCell ref="C242:P242"/>
    <mergeCell ref="C231:P231"/>
    <mergeCell ref="C232:P232"/>
    <mergeCell ref="C233:P233"/>
    <mergeCell ref="C234:P234"/>
    <mergeCell ref="C235:P235"/>
    <mergeCell ref="C236:P236"/>
    <mergeCell ref="C225:P225"/>
    <mergeCell ref="C226:P226"/>
    <mergeCell ref="C227:P227"/>
    <mergeCell ref="C228:P228"/>
    <mergeCell ref="C229:P229"/>
    <mergeCell ref="C230:P230"/>
    <mergeCell ref="C220:P220"/>
    <mergeCell ref="C221:P221"/>
    <mergeCell ref="C222:P222"/>
    <mergeCell ref="C223:P223"/>
    <mergeCell ref="C224:P224"/>
    <mergeCell ref="C215:P215"/>
    <mergeCell ref="C216:P216"/>
    <mergeCell ref="C217:P217"/>
    <mergeCell ref="C218:P218"/>
    <mergeCell ref="C219:P219"/>
    <mergeCell ref="C209:H209"/>
    <mergeCell ref="C210:H210"/>
    <mergeCell ref="C211:D211"/>
    <mergeCell ref="C212:P212"/>
    <mergeCell ref="C213:P213"/>
    <mergeCell ref="C214:P214"/>
    <mergeCell ref="C203:H203"/>
    <mergeCell ref="C204:D204"/>
    <mergeCell ref="C205:P205"/>
    <mergeCell ref="C206:P206"/>
    <mergeCell ref="C207:P207"/>
    <mergeCell ref="A208:Q208"/>
    <mergeCell ref="N201:N202"/>
    <mergeCell ref="O201:O202"/>
    <mergeCell ref="P201:P202"/>
    <mergeCell ref="Q201:Q202"/>
    <mergeCell ref="R201:R202"/>
    <mergeCell ref="S201:S202"/>
    <mergeCell ref="R198:R199"/>
    <mergeCell ref="S198:S199"/>
    <mergeCell ref="C200:H200"/>
    <mergeCell ref="B201:B202"/>
    <mergeCell ref="C201:H202"/>
    <mergeCell ref="I201:I202"/>
    <mergeCell ref="J201:J202"/>
    <mergeCell ref="K201:K202"/>
    <mergeCell ref="L201:L202"/>
    <mergeCell ref="M201:M202"/>
    <mergeCell ref="L198:L199"/>
    <mergeCell ref="M198:M199"/>
    <mergeCell ref="N198:N199"/>
    <mergeCell ref="O198:O199"/>
    <mergeCell ref="P198:P199"/>
    <mergeCell ref="Q198:Q199"/>
    <mergeCell ref="P195:P196"/>
    <mergeCell ref="Q195:Q196"/>
    <mergeCell ref="R195:R196"/>
    <mergeCell ref="S195:S196"/>
    <mergeCell ref="C197:H197"/>
    <mergeCell ref="B198:B199"/>
    <mergeCell ref="C198:H199"/>
    <mergeCell ref="I198:I199"/>
    <mergeCell ref="J198:J199"/>
    <mergeCell ref="K198:K199"/>
    <mergeCell ref="A194:Q194"/>
    <mergeCell ref="B195:B196"/>
    <mergeCell ref="C195:H196"/>
    <mergeCell ref="I195:I196"/>
    <mergeCell ref="J195:J196"/>
    <mergeCell ref="K195:K196"/>
    <mergeCell ref="L195:L196"/>
    <mergeCell ref="M195:M196"/>
    <mergeCell ref="N195:N196"/>
    <mergeCell ref="O195:O196"/>
    <mergeCell ref="C188:P188"/>
    <mergeCell ref="C189:P189"/>
    <mergeCell ref="C190:H190"/>
    <mergeCell ref="C191:P191"/>
    <mergeCell ref="C192:P192"/>
    <mergeCell ref="C193:H193"/>
    <mergeCell ref="C182:P182"/>
    <mergeCell ref="C183:P183"/>
    <mergeCell ref="C184:P184"/>
    <mergeCell ref="C185:P185"/>
    <mergeCell ref="C186:P186"/>
    <mergeCell ref="C187:K187"/>
    <mergeCell ref="C176:P176"/>
    <mergeCell ref="C177:P177"/>
    <mergeCell ref="C178:P178"/>
    <mergeCell ref="C179:P179"/>
    <mergeCell ref="C180:P180"/>
    <mergeCell ref="C181:P181"/>
    <mergeCell ref="C170:H170"/>
    <mergeCell ref="C171:D171"/>
    <mergeCell ref="C172:P172"/>
    <mergeCell ref="C173:P173"/>
    <mergeCell ref="C174:P174"/>
    <mergeCell ref="C175:P175"/>
    <mergeCell ref="C164:H164"/>
    <mergeCell ref="C165:H165"/>
    <mergeCell ref="C166:H166"/>
    <mergeCell ref="C167:H167"/>
    <mergeCell ref="C168:H168"/>
    <mergeCell ref="C169:H169"/>
    <mergeCell ref="C158:K158"/>
    <mergeCell ref="A159:Q159"/>
    <mergeCell ref="C160:H160"/>
    <mergeCell ref="C161:Q161"/>
    <mergeCell ref="C162:H162"/>
    <mergeCell ref="C163:H163"/>
    <mergeCell ref="C152:P152"/>
    <mergeCell ref="C153:P153"/>
    <mergeCell ref="C154:P154"/>
    <mergeCell ref="C155:P155"/>
    <mergeCell ref="C156:P156"/>
    <mergeCell ref="C157:K157"/>
    <mergeCell ref="C146:P146"/>
    <mergeCell ref="C147:P147"/>
    <mergeCell ref="C148:P148"/>
    <mergeCell ref="C149:P149"/>
    <mergeCell ref="C150:P150"/>
    <mergeCell ref="C151:P151"/>
    <mergeCell ref="C140:P140"/>
    <mergeCell ref="C141:P141"/>
    <mergeCell ref="C142:P142"/>
    <mergeCell ref="C143:P143"/>
    <mergeCell ref="C144:P144"/>
    <mergeCell ref="C145:P145"/>
    <mergeCell ref="C134:H134"/>
    <mergeCell ref="C135:H135"/>
    <mergeCell ref="C136:D136"/>
    <mergeCell ref="C137:P137"/>
    <mergeCell ref="C138:P138"/>
    <mergeCell ref="C139:P139"/>
    <mergeCell ref="C128:H128"/>
    <mergeCell ref="C129:H129"/>
    <mergeCell ref="C130:H130"/>
    <mergeCell ref="C131:H131"/>
    <mergeCell ref="C132:H132"/>
    <mergeCell ref="C133:H133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Q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Q90"/>
    <mergeCell ref="C91:H91"/>
    <mergeCell ref="C80:H80"/>
    <mergeCell ref="C81:H81"/>
    <mergeCell ref="C82:H82"/>
    <mergeCell ref="C83:H83"/>
    <mergeCell ref="C84:H84"/>
    <mergeCell ref="C85:H85"/>
    <mergeCell ref="C74:H74"/>
    <mergeCell ref="C75:H75"/>
    <mergeCell ref="C76:H76"/>
    <mergeCell ref="C77:H77"/>
    <mergeCell ref="C78:H78"/>
    <mergeCell ref="C79:H79"/>
    <mergeCell ref="C68:H68"/>
    <mergeCell ref="C69:H69"/>
    <mergeCell ref="C70:H70"/>
    <mergeCell ref="C71:H71"/>
    <mergeCell ref="C72:H72"/>
    <mergeCell ref="C73:H73"/>
    <mergeCell ref="C62:H62"/>
    <mergeCell ref="C63:H63"/>
    <mergeCell ref="C64:H64"/>
    <mergeCell ref="C65:H65"/>
    <mergeCell ref="C66:H66"/>
    <mergeCell ref="C67:H67"/>
    <mergeCell ref="C56:H56"/>
    <mergeCell ref="C57:H57"/>
    <mergeCell ref="C58:H58"/>
    <mergeCell ref="C59:Q59"/>
    <mergeCell ref="C60:H60"/>
    <mergeCell ref="C61:H61"/>
    <mergeCell ref="C50:H50"/>
    <mergeCell ref="C51:H51"/>
    <mergeCell ref="C52:H52"/>
    <mergeCell ref="C53:H53"/>
    <mergeCell ref="C54:H54"/>
    <mergeCell ref="C55:H55"/>
    <mergeCell ref="C44:H44"/>
    <mergeCell ref="C45:H45"/>
    <mergeCell ref="C46:H46"/>
    <mergeCell ref="C47:H47"/>
    <mergeCell ref="C48:H48"/>
    <mergeCell ref="C49:H49"/>
    <mergeCell ref="C38:H38"/>
    <mergeCell ref="A39:Q39"/>
    <mergeCell ref="C40:H40"/>
    <mergeCell ref="C41:Q41"/>
    <mergeCell ref="C42:H42"/>
    <mergeCell ref="C43:H43"/>
    <mergeCell ref="C33:D33"/>
    <mergeCell ref="L33:N33"/>
    <mergeCell ref="C34:D34"/>
    <mergeCell ref="A35:A37"/>
    <mergeCell ref="B35:B37"/>
    <mergeCell ref="C35:H37"/>
    <mergeCell ref="I35:I37"/>
    <mergeCell ref="J35:L36"/>
    <mergeCell ref="M35:Q36"/>
    <mergeCell ref="C29:D29"/>
    <mergeCell ref="C30:D30"/>
    <mergeCell ref="L30:M30"/>
    <mergeCell ref="C31:D31"/>
    <mergeCell ref="L31:M31"/>
    <mergeCell ref="C32:D32"/>
    <mergeCell ref="L32:M32"/>
    <mergeCell ref="B24:G24"/>
    <mergeCell ref="C25:D25"/>
    <mergeCell ref="A26:B26"/>
    <mergeCell ref="C26:G26"/>
    <mergeCell ref="C27:D27"/>
    <mergeCell ref="A28:B28"/>
    <mergeCell ref="C28:D28"/>
    <mergeCell ref="A18:Q18"/>
    <mergeCell ref="C19:D19"/>
    <mergeCell ref="A20:Q20"/>
    <mergeCell ref="A21:Q21"/>
    <mergeCell ref="C22:D22"/>
    <mergeCell ref="B23:G23"/>
    <mergeCell ref="C12:D12"/>
    <mergeCell ref="A13:Q13"/>
    <mergeCell ref="A14:Q14"/>
    <mergeCell ref="C15:D15"/>
    <mergeCell ref="A16:Q16"/>
    <mergeCell ref="A17:Q17"/>
    <mergeCell ref="A9:G9"/>
    <mergeCell ref="H9:Q9"/>
    <mergeCell ref="A10:G10"/>
    <mergeCell ref="H10:Q10"/>
    <mergeCell ref="A11:G11"/>
    <mergeCell ref="H11:Q11"/>
    <mergeCell ref="A6:G6"/>
    <mergeCell ref="H6:Q6"/>
    <mergeCell ref="A7:G7"/>
    <mergeCell ref="H7:Q7"/>
    <mergeCell ref="A8:G8"/>
    <mergeCell ref="H8:Q8"/>
    <mergeCell ref="C1:D1"/>
    <mergeCell ref="C2:D2"/>
    <mergeCell ref="C3:D3"/>
    <mergeCell ref="A4:G4"/>
    <mergeCell ref="H4:Q4"/>
    <mergeCell ref="A5:G5"/>
    <mergeCell ref="H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38FCA-428A-4B61-AB19-DB5D321A49FA}">
  <dimension ref="A1:J19"/>
  <sheetViews>
    <sheetView workbookViewId="0">
      <selection activeCell="A4" sqref="A4:A5"/>
    </sheetView>
  </sheetViews>
  <sheetFormatPr defaultRowHeight="15" x14ac:dyDescent="0.25"/>
  <cols>
    <col min="2" max="2" width="32" customWidth="1"/>
    <col min="3" max="3" width="21.42578125" customWidth="1"/>
    <col min="4" max="4" width="18.85546875" customWidth="1"/>
    <col min="5" max="5" width="26.5703125" customWidth="1"/>
    <col min="6" max="6" width="14.140625" customWidth="1"/>
    <col min="7" max="7" width="14" customWidth="1"/>
    <col min="8" max="8" width="19.42578125" customWidth="1"/>
    <col min="9" max="9" width="19.5703125" customWidth="1"/>
    <col min="10" max="10" width="18.85546875" customWidth="1"/>
  </cols>
  <sheetData>
    <row r="1" spans="1:10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25">
      <c r="A2" s="230" t="s">
        <v>179</v>
      </c>
      <c r="B2" s="230"/>
      <c r="C2" s="230"/>
      <c r="D2" s="230"/>
      <c r="E2" s="230"/>
      <c r="F2" s="230"/>
      <c r="G2" s="230"/>
      <c r="H2" s="230"/>
    </row>
    <row r="3" spans="1:10" x14ac:dyDescent="0.25">
      <c r="A3" s="231" t="s">
        <v>343</v>
      </c>
      <c r="B3" s="231"/>
      <c r="C3" s="231"/>
      <c r="D3" s="231"/>
      <c r="E3" s="231"/>
      <c r="F3" s="231"/>
      <c r="G3" s="231"/>
      <c r="H3" s="231"/>
    </row>
    <row r="4" spans="1:10" x14ac:dyDescent="0.25">
      <c r="A4" s="232"/>
      <c r="B4" s="232"/>
      <c r="C4" s="232"/>
      <c r="D4" s="232"/>
      <c r="E4" s="232"/>
      <c r="F4" s="232"/>
      <c r="G4" s="234"/>
      <c r="H4" s="234"/>
    </row>
    <row r="5" spans="1:10" ht="15.75" thickBot="1" x14ac:dyDescent="0.3">
      <c r="A5" s="233"/>
      <c r="B5" s="233"/>
      <c r="C5" s="233"/>
      <c r="D5" s="233"/>
      <c r="E5" s="233"/>
      <c r="F5" s="233"/>
      <c r="G5" s="235" t="s">
        <v>235</v>
      </c>
      <c r="H5" s="235"/>
    </row>
    <row r="6" spans="1:10" ht="15.75" thickBot="1" x14ac:dyDescent="0.3">
      <c r="A6" s="236" t="s">
        <v>236</v>
      </c>
      <c r="B6" s="236" t="s">
        <v>237</v>
      </c>
      <c r="C6" s="238" t="s">
        <v>238</v>
      </c>
      <c r="D6" s="239"/>
      <c r="E6" s="240"/>
      <c r="F6" s="241" t="s">
        <v>239</v>
      </c>
      <c r="G6" s="236" t="s">
        <v>240</v>
      </c>
      <c r="H6" s="236" t="s">
        <v>241</v>
      </c>
    </row>
    <row r="7" spans="1:10" ht="64.5" thickBot="1" x14ac:dyDescent="0.3">
      <c r="A7" s="237"/>
      <c r="B7" s="237"/>
      <c r="C7" s="218" t="s">
        <v>242</v>
      </c>
      <c r="D7" s="218" t="s">
        <v>243</v>
      </c>
      <c r="E7" s="218" t="s">
        <v>328</v>
      </c>
      <c r="F7" s="242"/>
      <c r="G7" s="237"/>
      <c r="H7" s="237"/>
    </row>
    <row r="8" spans="1:10" ht="26.25" thickBot="1" x14ac:dyDescent="0.3">
      <c r="A8" s="219"/>
      <c r="B8" s="220" t="s">
        <v>329</v>
      </c>
      <c r="C8" s="218">
        <v>1</v>
      </c>
      <c r="D8" s="220" t="s">
        <v>244</v>
      </c>
      <c r="E8" s="221" t="s">
        <v>330</v>
      </c>
      <c r="F8" s="218">
        <v>2</v>
      </c>
      <c r="G8" s="218">
        <v>762.31</v>
      </c>
      <c r="H8" s="222">
        <v>1524.62</v>
      </c>
    </row>
    <row r="9" spans="1:10" ht="39" thickBot="1" x14ac:dyDescent="0.3">
      <c r="A9" s="223"/>
      <c r="B9" s="220" t="s">
        <v>245</v>
      </c>
      <c r="C9" s="224"/>
      <c r="D9" s="224"/>
      <c r="E9" s="224"/>
      <c r="F9" s="224"/>
      <c r="G9" s="224"/>
      <c r="H9" s="225">
        <v>762.31</v>
      </c>
    </row>
    <row r="10" spans="1:10" ht="26.25" thickBot="1" x14ac:dyDescent="0.3">
      <c r="A10" s="223"/>
      <c r="B10" s="220" t="s">
        <v>246</v>
      </c>
      <c r="C10" s="224"/>
      <c r="D10" s="224"/>
      <c r="E10" s="224"/>
      <c r="F10" s="224"/>
      <c r="G10" s="224"/>
      <c r="H10" s="225">
        <v>228.69</v>
      </c>
    </row>
    <row r="11" spans="1:10" ht="39" thickBot="1" x14ac:dyDescent="0.3">
      <c r="A11" s="223"/>
      <c r="B11" s="226" t="s">
        <v>247</v>
      </c>
      <c r="C11" s="227"/>
      <c r="D11" s="227"/>
      <c r="E11" s="227"/>
      <c r="F11" s="227"/>
      <c r="G11" s="227"/>
      <c r="H11" s="228">
        <v>2515.62</v>
      </c>
    </row>
    <row r="12" spans="1:10" ht="39" thickBot="1" x14ac:dyDescent="0.3">
      <c r="A12" s="223"/>
      <c r="B12" s="226" t="s">
        <v>331</v>
      </c>
      <c r="C12" s="224"/>
      <c r="D12" s="224"/>
      <c r="E12" s="224"/>
      <c r="F12" s="224"/>
      <c r="G12" s="224"/>
      <c r="H12" s="229">
        <v>553.92999999999995</v>
      </c>
    </row>
    <row r="13" spans="1:10" x14ac:dyDescent="0.25">
      <c r="B13" s="160"/>
    </row>
    <row r="14" spans="1:10" x14ac:dyDescent="0.25">
      <c r="B14" s="232" t="s">
        <v>248</v>
      </c>
      <c r="C14" s="232"/>
      <c r="D14" s="232"/>
      <c r="E14" s="232"/>
      <c r="F14" s="232"/>
    </row>
    <row r="15" spans="1:10" x14ac:dyDescent="0.25">
      <c r="B15" s="157"/>
      <c r="C15" s="243" t="s">
        <v>249</v>
      </c>
      <c r="D15" s="243"/>
      <c r="E15" s="243"/>
      <c r="F15" s="157"/>
      <c r="G15" s="157"/>
      <c r="H15" s="157"/>
    </row>
    <row r="16" spans="1:10" x14ac:dyDescent="0.25">
      <c r="C16" s="4"/>
      <c r="D16" s="4"/>
      <c r="E16" s="4"/>
      <c r="F16" s="4"/>
      <c r="G16" s="4"/>
      <c r="H16" s="4"/>
    </row>
    <row r="17" spans="2:8" x14ac:dyDescent="0.25">
      <c r="B17" s="157"/>
      <c r="C17" s="157"/>
      <c r="D17" s="157"/>
      <c r="E17" s="157"/>
      <c r="F17" s="157"/>
      <c r="G17" s="157"/>
      <c r="H17" s="157"/>
    </row>
    <row r="18" spans="2:8" x14ac:dyDescent="0.25">
      <c r="B18" s="232" t="s">
        <v>250</v>
      </c>
      <c r="C18" s="232"/>
      <c r="D18" s="232"/>
      <c r="E18" s="232"/>
      <c r="F18" s="232"/>
    </row>
    <row r="19" spans="2:8" x14ac:dyDescent="0.25">
      <c r="B19" s="157"/>
      <c r="C19" s="243" t="s">
        <v>249</v>
      </c>
      <c r="D19" s="243"/>
      <c r="E19" s="243"/>
      <c r="F19" s="157"/>
      <c r="G19" s="157"/>
      <c r="H19" s="157"/>
    </row>
  </sheetData>
  <mergeCells count="20">
    <mergeCell ref="B14:F14"/>
    <mergeCell ref="C15:E15"/>
    <mergeCell ref="B18:F18"/>
    <mergeCell ref="C19:E19"/>
    <mergeCell ref="A6:A7"/>
    <mergeCell ref="B6:B7"/>
    <mergeCell ref="C6:E6"/>
    <mergeCell ref="F6:F7"/>
    <mergeCell ref="G6:G7"/>
    <mergeCell ref="H6:H7"/>
    <mergeCell ref="A2:H2"/>
    <mergeCell ref="A3:H3"/>
    <mergeCell ref="A4:A5"/>
    <mergeCell ref="B4:B5"/>
    <mergeCell ref="C4:C5"/>
    <mergeCell ref="D4:D5"/>
    <mergeCell ref="E4:E5"/>
    <mergeCell ref="F4:F5"/>
    <mergeCell ref="G4:H4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25C0-A27D-4525-977A-C9367B74EFCE}">
  <dimension ref="A1:J26"/>
  <sheetViews>
    <sheetView workbookViewId="0">
      <selection activeCell="A5" sqref="A5:H5"/>
    </sheetView>
  </sheetViews>
  <sheetFormatPr defaultRowHeight="15" x14ac:dyDescent="0.25"/>
  <cols>
    <col min="1" max="1" width="47" customWidth="1"/>
    <col min="2" max="2" width="45.7109375" customWidth="1"/>
    <col min="3" max="3" width="15.5703125" customWidth="1"/>
    <col min="4" max="4" width="19.7109375" customWidth="1"/>
    <col min="5" max="5" width="18.28515625" customWidth="1"/>
    <col min="6" max="6" width="18" customWidth="1"/>
    <col min="7" max="7" width="19" customWidth="1"/>
    <col min="8" max="8" width="29.140625" customWidth="1"/>
    <col min="9" max="9" width="17" customWidth="1"/>
    <col min="10" max="10" width="24.140625" customWidth="1"/>
  </cols>
  <sheetData>
    <row r="1" spans="1:10" ht="18.75" x14ac:dyDescent="0.25">
      <c r="A1" s="154" t="s">
        <v>254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x14ac:dyDescent="0.25">
      <c r="A2" s="97"/>
      <c r="B2" s="97"/>
      <c r="C2" s="97"/>
      <c r="D2" s="97"/>
      <c r="E2" s="97"/>
      <c r="F2" s="97"/>
      <c r="G2" s="97"/>
      <c r="H2" s="152"/>
      <c r="I2" s="152"/>
      <c r="J2" s="152"/>
    </row>
    <row r="3" spans="1:10" ht="15.75" customHeight="1" x14ac:dyDescent="0.25">
      <c r="A3" s="100" t="s">
        <v>255</v>
      </c>
      <c r="B3" s="100"/>
      <c r="C3" s="100"/>
      <c r="D3" s="100"/>
      <c r="E3" s="100"/>
      <c r="F3" s="100"/>
      <c r="G3" s="100"/>
      <c r="H3" s="100"/>
      <c r="I3" s="278"/>
      <c r="J3" s="278"/>
    </row>
    <row r="4" spans="1:10" ht="46.5" customHeight="1" x14ac:dyDescent="0.25">
      <c r="A4" s="100" t="s">
        <v>344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15.75" customHeight="1" x14ac:dyDescent="0.25">
      <c r="A5" s="153" t="s">
        <v>256</v>
      </c>
      <c r="B5" s="153"/>
      <c r="C5" s="153"/>
      <c r="D5" s="153"/>
      <c r="E5" s="153"/>
      <c r="F5" s="153"/>
      <c r="G5" s="153"/>
      <c r="H5" s="153"/>
      <c r="I5" s="100"/>
      <c r="J5" s="100"/>
    </row>
    <row r="6" spans="1:10" ht="15.75" thickBot="1" x14ac:dyDescent="0.3"/>
    <row r="7" spans="1:10" ht="32.25" thickBot="1" x14ac:dyDescent="0.3">
      <c r="A7" s="244" t="s">
        <v>257</v>
      </c>
      <c r="B7" s="245"/>
      <c r="C7" s="257" t="s">
        <v>258</v>
      </c>
      <c r="D7" s="258"/>
      <c r="E7" s="258"/>
      <c r="F7" s="258"/>
      <c r="G7" s="259"/>
      <c r="H7" s="246" t="s">
        <v>259</v>
      </c>
    </row>
    <row r="8" spans="1:10" ht="16.5" thickBot="1" x14ac:dyDescent="0.3">
      <c r="A8" s="44"/>
      <c r="B8" s="247"/>
      <c r="C8" s="257" t="s">
        <v>260</v>
      </c>
      <c r="D8" s="258"/>
      <c r="E8" s="258"/>
      <c r="F8" s="258"/>
      <c r="G8" s="259"/>
      <c r="H8" s="45"/>
    </row>
    <row r="9" spans="1:10" ht="15.75" x14ac:dyDescent="0.25">
      <c r="A9" s="261" t="s">
        <v>261</v>
      </c>
      <c r="B9" s="261" t="s">
        <v>262</v>
      </c>
      <c r="C9" s="261" t="s">
        <v>263</v>
      </c>
      <c r="D9" s="261" t="s">
        <v>264</v>
      </c>
      <c r="E9" s="98" t="s">
        <v>265</v>
      </c>
      <c r="F9" s="249" t="s">
        <v>267</v>
      </c>
      <c r="G9" s="261"/>
      <c r="H9" s="264">
        <v>33770</v>
      </c>
    </row>
    <row r="10" spans="1:10" ht="32.25" thickBot="1" x14ac:dyDescent="0.3">
      <c r="A10" s="260"/>
      <c r="B10" s="262"/>
      <c r="C10" s="262"/>
      <c r="D10" s="262"/>
      <c r="E10" s="247" t="s">
        <v>266</v>
      </c>
      <c r="F10" s="248" t="s">
        <v>266</v>
      </c>
      <c r="G10" s="262"/>
      <c r="H10" s="263"/>
    </row>
    <row r="11" spans="1:10" ht="26.25" thickBot="1" x14ac:dyDescent="0.3">
      <c r="A11" s="260"/>
      <c r="B11" s="250" t="s">
        <v>268</v>
      </c>
      <c r="C11" s="45" t="s">
        <v>269</v>
      </c>
      <c r="D11" s="45">
        <v>1</v>
      </c>
      <c r="E11" s="247">
        <v>0</v>
      </c>
      <c r="F11" s="248">
        <v>0</v>
      </c>
      <c r="G11" s="248"/>
      <c r="H11" s="263"/>
    </row>
    <row r="12" spans="1:10" ht="26.25" thickBot="1" x14ac:dyDescent="0.3">
      <c r="A12" s="260"/>
      <c r="B12" s="250" t="s">
        <v>270</v>
      </c>
      <c r="C12" s="45" t="s">
        <v>271</v>
      </c>
      <c r="D12" s="45">
        <v>0</v>
      </c>
      <c r="E12" s="45">
        <v>0</v>
      </c>
      <c r="F12" s="45">
        <v>0</v>
      </c>
      <c r="G12" s="247"/>
      <c r="H12" s="263"/>
    </row>
    <row r="13" spans="1:10" ht="16.5" thickBot="1" x14ac:dyDescent="0.3">
      <c r="A13" s="260"/>
      <c r="B13" s="250" t="s">
        <v>272</v>
      </c>
      <c r="C13" s="45" t="s">
        <v>273</v>
      </c>
      <c r="D13" s="45">
        <v>0</v>
      </c>
      <c r="E13" s="247">
        <v>0</v>
      </c>
      <c r="F13" s="248">
        <v>0</v>
      </c>
      <c r="G13" s="248"/>
      <c r="H13" s="263"/>
    </row>
    <row r="14" spans="1:10" ht="26.25" thickBot="1" x14ac:dyDescent="0.3">
      <c r="A14" s="260"/>
      <c r="B14" s="250" t="s">
        <v>274</v>
      </c>
      <c r="C14" s="45" t="s">
        <v>275</v>
      </c>
      <c r="D14" s="45">
        <v>0</v>
      </c>
      <c r="E14" s="247">
        <v>0</v>
      </c>
      <c r="F14" s="248">
        <v>0</v>
      </c>
      <c r="G14" s="248"/>
      <c r="H14" s="263"/>
    </row>
    <row r="15" spans="1:10" x14ac:dyDescent="0.25">
      <c r="A15" s="260"/>
      <c r="B15" s="251" t="s">
        <v>276</v>
      </c>
      <c r="C15" s="261" t="s">
        <v>278</v>
      </c>
      <c r="D15" s="261">
        <v>0</v>
      </c>
      <c r="E15" s="261">
        <v>0</v>
      </c>
      <c r="F15" s="261">
        <v>0</v>
      </c>
      <c r="G15" s="261"/>
      <c r="H15" s="263"/>
    </row>
    <row r="16" spans="1:10" ht="26.25" thickBot="1" x14ac:dyDescent="0.3">
      <c r="A16" s="260"/>
      <c r="B16" s="250" t="s">
        <v>277</v>
      </c>
      <c r="C16" s="262"/>
      <c r="D16" s="262"/>
      <c r="E16" s="262"/>
      <c r="F16" s="262"/>
      <c r="G16" s="262"/>
      <c r="H16" s="263"/>
    </row>
    <row r="17" spans="1:8" ht="16.5" thickBot="1" x14ac:dyDescent="0.3">
      <c r="A17" s="260"/>
      <c r="B17" s="45"/>
      <c r="C17" s="45" t="s">
        <v>279</v>
      </c>
      <c r="D17" s="247">
        <v>1</v>
      </c>
      <c r="E17" s="248">
        <v>0</v>
      </c>
      <c r="F17" s="248">
        <v>0</v>
      </c>
      <c r="G17" s="248"/>
      <c r="H17" s="263"/>
    </row>
    <row r="18" spans="1:8" ht="16.5" thickBot="1" x14ac:dyDescent="0.3">
      <c r="A18" s="260"/>
      <c r="B18" s="45" t="s">
        <v>280</v>
      </c>
      <c r="C18" s="45" t="s">
        <v>281</v>
      </c>
      <c r="D18" s="247">
        <v>33770</v>
      </c>
      <c r="E18" s="248">
        <v>0</v>
      </c>
      <c r="F18" s="248">
        <v>0</v>
      </c>
      <c r="G18" s="248"/>
      <c r="H18" s="263"/>
    </row>
    <row r="19" spans="1:8" ht="16.5" thickBot="1" x14ac:dyDescent="0.3">
      <c r="A19" s="262"/>
      <c r="B19" s="45"/>
      <c r="C19" s="45" t="s">
        <v>282</v>
      </c>
      <c r="D19" s="45">
        <v>33770</v>
      </c>
      <c r="E19" s="45">
        <v>0</v>
      </c>
      <c r="F19" s="45">
        <v>0</v>
      </c>
      <c r="G19" s="247">
        <v>33770</v>
      </c>
      <c r="H19" s="265"/>
    </row>
    <row r="20" spans="1:8" ht="16.5" thickBot="1" x14ac:dyDescent="0.3">
      <c r="A20" s="266" t="s">
        <v>283</v>
      </c>
      <c r="B20" s="267"/>
      <c r="C20" s="252"/>
      <c r="D20" s="268" t="s">
        <v>284</v>
      </c>
      <c r="E20" s="269"/>
      <c r="F20" s="270"/>
      <c r="G20" s="45">
        <v>0.4</v>
      </c>
      <c r="H20" s="253"/>
    </row>
    <row r="21" spans="1:8" ht="16.5" thickBot="1" x14ac:dyDescent="0.3">
      <c r="A21" s="266" t="s">
        <v>285</v>
      </c>
      <c r="B21" s="267"/>
      <c r="C21" s="252"/>
      <c r="D21" s="268" t="s">
        <v>286</v>
      </c>
      <c r="E21" s="269"/>
      <c r="F21" s="270"/>
      <c r="G21" s="45">
        <v>0.4</v>
      </c>
      <c r="H21" s="253"/>
    </row>
    <row r="22" spans="1:8" ht="16.5" thickBot="1" x14ac:dyDescent="0.3">
      <c r="A22" s="266" t="s">
        <v>287</v>
      </c>
      <c r="B22" s="267"/>
      <c r="C22" s="252"/>
      <c r="D22" s="268" t="s">
        <v>288</v>
      </c>
      <c r="E22" s="269"/>
      <c r="F22" s="270"/>
      <c r="G22" s="45">
        <v>0.8</v>
      </c>
      <c r="H22" s="253"/>
    </row>
    <row r="23" spans="1:8" ht="16.5" thickBot="1" x14ac:dyDescent="0.3">
      <c r="A23" s="266" t="s">
        <v>289</v>
      </c>
      <c r="B23" s="267"/>
      <c r="C23" s="252"/>
      <c r="D23" s="268"/>
      <c r="E23" s="269"/>
      <c r="F23" s="270"/>
      <c r="G23" s="45">
        <v>0.3</v>
      </c>
      <c r="H23" s="253"/>
    </row>
    <row r="24" spans="1:8" ht="16.5" thickBot="1" x14ac:dyDescent="0.3">
      <c r="A24" s="266" t="s">
        <v>290</v>
      </c>
      <c r="B24" s="271"/>
      <c r="C24" s="271"/>
      <c r="D24" s="271"/>
      <c r="E24" s="271"/>
      <c r="F24" s="271"/>
      <c r="G24" s="267"/>
      <c r="H24" s="254">
        <v>1296.77</v>
      </c>
    </row>
    <row r="25" spans="1:8" ht="16.5" thickBot="1" x14ac:dyDescent="0.3">
      <c r="A25" s="272" t="s">
        <v>332</v>
      </c>
      <c r="B25" s="273"/>
      <c r="C25" s="273"/>
      <c r="D25" s="273"/>
      <c r="E25" s="273"/>
      <c r="F25" s="274"/>
      <c r="G25" s="255">
        <v>6.7</v>
      </c>
      <c r="H25" s="256">
        <v>8688.35</v>
      </c>
    </row>
    <row r="26" spans="1:8" ht="16.5" thickBot="1" x14ac:dyDescent="0.3">
      <c r="A26" s="275" t="s">
        <v>291</v>
      </c>
      <c r="B26" s="276"/>
      <c r="C26" s="276"/>
      <c r="D26" s="276"/>
      <c r="E26" s="276"/>
      <c r="F26" s="277"/>
      <c r="G26" s="255">
        <v>0.11799999999999999</v>
      </c>
      <c r="H26" s="256">
        <v>1028.71</v>
      </c>
    </row>
  </sheetData>
  <mergeCells count="31">
    <mergeCell ref="A3:H3"/>
    <mergeCell ref="A5:H5"/>
    <mergeCell ref="I5:J5"/>
    <mergeCell ref="A4:H4"/>
    <mergeCell ref="I4:J4"/>
    <mergeCell ref="A23:B23"/>
    <mergeCell ref="D23:F23"/>
    <mergeCell ref="A24:G24"/>
    <mergeCell ref="A25:F25"/>
    <mergeCell ref="A26:F26"/>
    <mergeCell ref="A1:J1"/>
    <mergeCell ref="H2:J2"/>
    <mergeCell ref="A20:B20"/>
    <mergeCell ref="D20:F20"/>
    <mergeCell ref="A21:B21"/>
    <mergeCell ref="D21:F21"/>
    <mergeCell ref="A22:B22"/>
    <mergeCell ref="D22:F22"/>
    <mergeCell ref="H9:H19"/>
    <mergeCell ref="C15:C16"/>
    <mergeCell ref="D15:D16"/>
    <mergeCell ref="E15:E16"/>
    <mergeCell ref="F15:F16"/>
    <mergeCell ref="G15:G16"/>
    <mergeCell ref="C7:G7"/>
    <mergeCell ref="C8:G8"/>
    <mergeCell ref="A9:A19"/>
    <mergeCell ref="B9:B10"/>
    <mergeCell ref="C9:C10"/>
    <mergeCell ref="D9:D10"/>
    <mergeCell ref="G9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007A-BF30-449B-BE23-C17118A52438}">
  <dimension ref="A1:R90"/>
  <sheetViews>
    <sheetView topLeftCell="A40" workbookViewId="0">
      <selection activeCell="V8" sqref="V8"/>
    </sheetView>
  </sheetViews>
  <sheetFormatPr defaultRowHeight="15" x14ac:dyDescent="0.25"/>
  <cols>
    <col min="2" max="2" width="22.28515625" customWidth="1"/>
  </cols>
  <sheetData>
    <row r="1" spans="1:18" ht="18.75" x14ac:dyDescent="0.25">
      <c r="P1" s="1" t="s">
        <v>0</v>
      </c>
      <c r="Q1" s="155"/>
      <c r="R1" s="156"/>
    </row>
    <row r="2" spans="1:18" ht="18.75" x14ac:dyDescent="0.25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1"/>
      <c r="Q2" s="155"/>
      <c r="R2" s="156"/>
    </row>
    <row r="3" spans="1:18" ht="18.75" x14ac:dyDescent="0.25">
      <c r="P3" s="1" t="s">
        <v>1</v>
      </c>
      <c r="Q3" s="155"/>
      <c r="R3" s="156"/>
    </row>
    <row r="4" spans="1:18" ht="16.5" customHeight="1" x14ac:dyDescent="0.25">
      <c r="Q4" s="155"/>
      <c r="R4" s="156"/>
    </row>
    <row r="5" spans="1:18" ht="67.5" customHeight="1" thickBot="1" x14ac:dyDescent="0.3">
      <c r="A5" s="187" t="s">
        <v>2</v>
      </c>
      <c r="B5" s="187"/>
      <c r="C5" s="187"/>
      <c r="D5" s="187"/>
      <c r="E5" s="187"/>
      <c r="F5" s="187"/>
      <c r="G5" s="188" t="s">
        <v>298</v>
      </c>
      <c r="H5" s="188"/>
      <c r="I5" s="188"/>
      <c r="J5" s="188"/>
      <c r="K5" s="188"/>
      <c r="L5" s="188"/>
      <c r="M5" s="188"/>
      <c r="N5" s="188"/>
      <c r="O5" s="188"/>
      <c r="P5" s="188"/>
      <c r="Q5" s="155"/>
      <c r="R5" s="156"/>
    </row>
    <row r="6" spans="1:18" ht="101.25" customHeight="1" thickBot="1" x14ac:dyDescent="0.3">
      <c r="A6" s="187" t="s">
        <v>3</v>
      </c>
      <c r="B6" s="187"/>
      <c r="C6" s="187"/>
      <c r="D6" s="187"/>
      <c r="E6" s="187"/>
      <c r="F6" s="187"/>
      <c r="G6" s="189" t="s">
        <v>333</v>
      </c>
      <c r="H6" s="189"/>
      <c r="I6" s="189"/>
      <c r="J6" s="189"/>
      <c r="K6" s="189"/>
      <c r="L6" s="189"/>
      <c r="M6" s="189"/>
      <c r="N6" s="189"/>
      <c r="O6" s="189"/>
      <c r="P6" s="189"/>
      <c r="Q6" s="155"/>
      <c r="R6" s="156"/>
    </row>
    <row r="7" spans="1:18" ht="101.25" customHeight="1" thickBot="1" x14ac:dyDescent="0.3">
      <c r="A7" s="187" t="s">
        <v>4</v>
      </c>
      <c r="B7" s="187"/>
      <c r="C7" s="187"/>
      <c r="D7" s="187"/>
      <c r="E7" s="187"/>
      <c r="F7" s="187"/>
      <c r="G7" s="189" t="s">
        <v>334</v>
      </c>
      <c r="H7" s="189"/>
      <c r="I7" s="189"/>
      <c r="J7" s="189"/>
      <c r="K7" s="189"/>
      <c r="L7" s="189"/>
      <c r="M7" s="189"/>
      <c r="N7" s="189"/>
      <c r="O7" s="189"/>
      <c r="P7" s="189"/>
      <c r="Q7" s="155"/>
      <c r="R7" s="156"/>
    </row>
    <row r="8" spans="1:18" ht="78.75" customHeight="1" thickBot="1" x14ac:dyDescent="0.3">
      <c r="A8" s="187" t="s">
        <v>5</v>
      </c>
      <c r="B8" s="187"/>
      <c r="C8" s="187"/>
      <c r="D8" s="187"/>
      <c r="E8" s="187"/>
      <c r="F8" s="187"/>
      <c r="G8" s="189" t="s">
        <v>299</v>
      </c>
      <c r="H8" s="189"/>
      <c r="I8" s="189"/>
      <c r="J8" s="189"/>
      <c r="K8" s="189"/>
      <c r="L8" s="189"/>
      <c r="M8" s="189"/>
      <c r="N8" s="189"/>
      <c r="O8" s="189"/>
      <c r="P8" s="189"/>
      <c r="Q8" s="155"/>
      <c r="R8" s="156"/>
    </row>
    <row r="9" spans="1:18" ht="33.75" customHeight="1" thickBot="1" x14ac:dyDescent="0.3">
      <c r="A9" s="187" t="s">
        <v>6</v>
      </c>
      <c r="B9" s="187"/>
      <c r="C9" s="187"/>
      <c r="D9" s="187"/>
      <c r="E9" s="187"/>
      <c r="F9" s="187"/>
      <c r="G9" s="189" t="s">
        <v>335</v>
      </c>
      <c r="H9" s="189"/>
      <c r="I9" s="189"/>
      <c r="J9" s="189"/>
      <c r="K9" s="189"/>
      <c r="L9" s="189"/>
      <c r="M9" s="189"/>
      <c r="N9" s="189"/>
      <c r="O9" s="189"/>
      <c r="P9" s="189"/>
      <c r="Q9" s="155"/>
      <c r="R9" s="156"/>
    </row>
    <row r="10" spans="1:18" ht="16.5" customHeight="1" thickBot="1" x14ac:dyDescent="0.3">
      <c r="A10" s="187" t="s">
        <v>7</v>
      </c>
      <c r="B10" s="187"/>
      <c r="C10" s="187"/>
      <c r="D10" s="187"/>
      <c r="E10" s="187"/>
      <c r="F10" s="187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55"/>
      <c r="R10" s="156"/>
    </row>
    <row r="11" spans="1:18" ht="16.5" customHeight="1" thickBot="1" x14ac:dyDescent="0.3">
      <c r="A11" s="187" t="s">
        <v>8</v>
      </c>
      <c r="B11" s="187"/>
      <c r="C11" s="187"/>
      <c r="D11" s="187"/>
      <c r="E11" s="187"/>
      <c r="F11" s="187"/>
      <c r="G11" s="189" t="s">
        <v>336</v>
      </c>
      <c r="H11" s="189"/>
      <c r="I11" s="189"/>
      <c r="J11" s="189"/>
      <c r="K11" s="189"/>
      <c r="L11" s="189"/>
      <c r="M11" s="189"/>
      <c r="N11" s="189"/>
      <c r="O11" s="189"/>
      <c r="P11" s="189"/>
      <c r="Q11" s="155"/>
      <c r="R11" s="156"/>
    </row>
    <row r="12" spans="1:18" ht="19.5" thickBot="1" x14ac:dyDescent="0.3">
      <c r="A12" s="187" t="s">
        <v>9</v>
      </c>
      <c r="B12" s="187"/>
      <c r="C12" s="187"/>
      <c r="D12" s="187"/>
      <c r="E12" s="187"/>
      <c r="F12" s="187"/>
      <c r="G12" s="189" t="s">
        <v>337</v>
      </c>
      <c r="H12" s="189"/>
      <c r="I12" s="189"/>
      <c r="J12" s="189"/>
      <c r="K12" s="189"/>
      <c r="L12" s="189"/>
      <c r="M12" s="189"/>
      <c r="N12" s="189"/>
      <c r="O12" s="189"/>
      <c r="P12" s="189"/>
      <c r="Q12" s="155"/>
      <c r="R12" s="156"/>
    </row>
    <row r="13" spans="1:18" ht="33.75" customHeight="1" x14ac:dyDescent="0.25">
      <c r="F13" s="157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5"/>
      <c r="R13" s="156"/>
    </row>
    <row r="14" spans="1:18" ht="33.75" customHeight="1" thickBot="1" x14ac:dyDescent="0.3">
      <c r="A14" s="150" t="s">
        <v>338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5"/>
      <c r="R14" s="156"/>
    </row>
    <row r="15" spans="1:18" ht="18.75" x14ac:dyDescent="0.25">
      <c r="A15" s="149" t="s">
        <v>10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55"/>
      <c r="R15" s="156"/>
    </row>
    <row r="16" spans="1:18" ht="18.75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5"/>
      <c r="R16" s="156"/>
    </row>
    <row r="17" spans="1:18" ht="19.5" thickBot="1" x14ac:dyDescent="0.3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5"/>
      <c r="R17" s="156"/>
    </row>
    <row r="18" spans="1:18" ht="18.75" x14ac:dyDescent="0.25">
      <c r="A18" s="149" t="s">
        <v>11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55"/>
      <c r="R18" s="156"/>
    </row>
    <row r="19" spans="1:18" ht="18.75" x14ac:dyDescent="0.25">
      <c r="A19" s="151" t="s">
        <v>12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5"/>
      <c r="R19" s="156"/>
    </row>
    <row r="20" spans="1:18" ht="16.5" customHeight="1" x14ac:dyDescent="0.25">
      <c r="Q20" s="155"/>
      <c r="R20" s="156"/>
    </row>
    <row r="21" spans="1:18" ht="19.5" thickBot="1" x14ac:dyDescent="0.3">
      <c r="A21" s="150" t="s">
        <v>339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5"/>
      <c r="R21" s="156"/>
    </row>
    <row r="22" spans="1:18" ht="18.75" x14ac:dyDescent="0.25">
      <c r="A22" s="149" t="s">
        <v>13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55"/>
      <c r="R22" s="156"/>
    </row>
    <row r="23" spans="1:18" ht="19.5" thickBot="1" x14ac:dyDescent="0.3">
      <c r="A23" s="158" t="s">
        <v>14</v>
      </c>
      <c r="B23" s="5" t="s">
        <v>15</v>
      </c>
      <c r="C23" s="159" t="s">
        <v>16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55"/>
      <c r="R23" s="156"/>
    </row>
    <row r="24" spans="1:18" ht="19.5" thickBot="1" x14ac:dyDescent="0.3">
      <c r="A24" s="158" t="s">
        <v>17</v>
      </c>
      <c r="B24" s="188"/>
      <c r="C24" s="188"/>
      <c r="D24" s="188"/>
      <c r="E24" s="188"/>
      <c r="F24" s="188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55"/>
      <c r="R24" s="156"/>
    </row>
    <row r="25" spans="1:18" ht="18.75" x14ac:dyDescent="0.25">
      <c r="B25" s="149" t="s">
        <v>18</v>
      </c>
      <c r="C25" s="149"/>
      <c r="D25" s="149"/>
      <c r="E25" s="149"/>
      <c r="F25" s="149"/>
      <c r="O25" s="157"/>
      <c r="Q25" s="155"/>
      <c r="R25" s="156"/>
    </row>
    <row r="26" spans="1:18" ht="16.5" customHeight="1" x14ac:dyDescent="0.25">
      <c r="Q26" s="155"/>
      <c r="R26" s="156"/>
    </row>
    <row r="27" spans="1:18" ht="19.5" thickBot="1" x14ac:dyDescent="0.3">
      <c r="A27" s="192" t="s">
        <v>19</v>
      </c>
      <c r="B27" s="192"/>
      <c r="C27" s="188" t="s">
        <v>300</v>
      </c>
      <c r="D27" s="188"/>
      <c r="E27" s="188"/>
      <c r="F27" s="188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55"/>
      <c r="R27" s="156"/>
    </row>
    <row r="28" spans="1:18" ht="18.75" x14ac:dyDescent="0.25">
      <c r="C28" s="158"/>
      <c r="D28" s="6"/>
      <c r="E28" s="6"/>
      <c r="F28" s="6"/>
      <c r="Q28" s="155"/>
      <c r="R28" s="156"/>
    </row>
    <row r="29" spans="1:18" ht="19.5" thickBot="1" x14ac:dyDescent="0.3">
      <c r="A29" s="192" t="s">
        <v>20</v>
      </c>
      <c r="B29" s="192"/>
      <c r="C29" s="162"/>
      <c r="D29" s="7">
        <v>6.26</v>
      </c>
      <c r="E29" s="158" t="s">
        <v>21</v>
      </c>
      <c r="N29" s="156"/>
      <c r="O29" s="156"/>
      <c r="Q29" s="155"/>
      <c r="R29" s="156"/>
    </row>
    <row r="30" spans="1:18" ht="18.75" x14ac:dyDescent="0.25">
      <c r="B30" s="163" t="s">
        <v>22</v>
      </c>
      <c r="E30" s="157"/>
      <c r="Q30" s="155"/>
      <c r="R30" s="156"/>
    </row>
    <row r="31" spans="1:18" ht="19.5" thickBot="1" x14ac:dyDescent="0.3">
      <c r="B31" s="161" t="s">
        <v>23</v>
      </c>
      <c r="C31" s="162"/>
      <c r="D31" s="7">
        <v>0</v>
      </c>
      <c r="E31" s="158" t="s">
        <v>21</v>
      </c>
      <c r="K31" s="193" t="s">
        <v>24</v>
      </c>
      <c r="L31" s="193"/>
      <c r="N31" s="164"/>
      <c r="O31" s="7">
        <v>2.98</v>
      </c>
      <c r="P31" s="158" t="s">
        <v>21</v>
      </c>
      <c r="Q31" s="155"/>
      <c r="R31" s="156"/>
    </row>
    <row r="32" spans="1:18" ht="19.5" thickBot="1" x14ac:dyDescent="0.3">
      <c r="B32" s="161" t="s">
        <v>25</v>
      </c>
      <c r="C32" s="162"/>
      <c r="D32" s="7">
        <v>0</v>
      </c>
      <c r="E32" s="158" t="s">
        <v>21</v>
      </c>
      <c r="K32" s="193" t="s">
        <v>26</v>
      </c>
      <c r="L32" s="193"/>
      <c r="N32" s="164"/>
      <c r="O32" s="7">
        <v>0</v>
      </c>
      <c r="P32" s="158" t="s">
        <v>21</v>
      </c>
      <c r="Q32" s="155"/>
      <c r="R32" s="156"/>
    </row>
    <row r="33" spans="1:18" ht="19.5" thickBot="1" x14ac:dyDescent="0.3">
      <c r="B33" s="161" t="s">
        <v>27</v>
      </c>
      <c r="C33" s="162"/>
      <c r="D33" s="7">
        <v>0</v>
      </c>
      <c r="E33" s="158" t="s">
        <v>21</v>
      </c>
      <c r="K33" s="193" t="s">
        <v>28</v>
      </c>
      <c r="L33" s="193"/>
      <c r="N33" s="7"/>
      <c r="O33" s="7">
        <v>3.31</v>
      </c>
      <c r="P33" s="158" t="s">
        <v>29</v>
      </c>
      <c r="Q33" s="155"/>
      <c r="R33" s="156"/>
    </row>
    <row r="34" spans="1:18" ht="19.5" thickBot="1" x14ac:dyDescent="0.3">
      <c r="B34" s="161" t="s">
        <v>30</v>
      </c>
      <c r="C34" s="162"/>
      <c r="D34" s="7">
        <v>6.26</v>
      </c>
      <c r="E34" s="158" t="s">
        <v>21</v>
      </c>
      <c r="K34" s="193" t="s">
        <v>31</v>
      </c>
      <c r="L34" s="193"/>
      <c r="M34" s="193"/>
      <c r="N34" s="7"/>
      <c r="O34" s="7"/>
      <c r="P34" s="158" t="s">
        <v>29</v>
      </c>
      <c r="Q34" s="155"/>
      <c r="R34" s="156"/>
    </row>
    <row r="35" spans="1:18" ht="15.75" customHeight="1" thickBot="1" x14ac:dyDescent="0.3">
      <c r="E35" s="157"/>
      <c r="Q35" s="155"/>
      <c r="R35" s="156"/>
    </row>
    <row r="36" spans="1:18" ht="18.75" x14ac:dyDescent="0.25">
      <c r="A36" s="130" t="s">
        <v>32</v>
      </c>
      <c r="B36" s="130" t="s">
        <v>33</v>
      </c>
      <c r="C36" s="133" t="s">
        <v>34</v>
      </c>
      <c r="D36" s="134"/>
      <c r="E36" s="134"/>
      <c r="F36" s="134"/>
      <c r="G36" s="135"/>
      <c r="H36" s="142" t="s">
        <v>35</v>
      </c>
      <c r="I36" s="133" t="s">
        <v>36</v>
      </c>
      <c r="J36" s="134"/>
      <c r="K36" s="145"/>
      <c r="L36" s="133" t="s">
        <v>37</v>
      </c>
      <c r="M36" s="134"/>
      <c r="N36" s="134"/>
      <c r="O36" s="134"/>
      <c r="P36" s="135"/>
      <c r="Q36" s="155"/>
      <c r="R36" s="156"/>
    </row>
    <row r="37" spans="1:18" ht="15.75" thickBot="1" x14ac:dyDescent="0.3">
      <c r="A37" s="131"/>
      <c r="B37" s="131"/>
      <c r="C37" s="136"/>
      <c r="D37" s="137"/>
      <c r="E37" s="137"/>
      <c r="F37" s="137"/>
      <c r="G37" s="138"/>
      <c r="H37" s="143"/>
      <c r="I37" s="146"/>
      <c r="J37" s="147"/>
      <c r="K37" s="148"/>
      <c r="L37" s="139"/>
      <c r="M37" s="140"/>
      <c r="N37" s="140"/>
      <c r="O37" s="140"/>
      <c r="P37" s="141"/>
      <c r="R37" s="156"/>
    </row>
    <row r="38" spans="1:18" ht="68.25" thickBot="1" x14ac:dyDescent="0.3">
      <c r="A38" s="132"/>
      <c r="B38" s="132"/>
      <c r="C38" s="139"/>
      <c r="D38" s="140"/>
      <c r="E38" s="140"/>
      <c r="F38" s="140"/>
      <c r="G38" s="141"/>
      <c r="H38" s="144"/>
      <c r="I38" s="26" t="s">
        <v>38</v>
      </c>
      <c r="J38" s="26" t="s">
        <v>39</v>
      </c>
      <c r="K38" s="26" t="s">
        <v>40</v>
      </c>
      <c r="L38" s="26" t="s">
        <v>41</v>
      </c>
      <c r="M38" s="26" t="s">
        <v>42</v>
      </c>
      <c r="N38" s="26" t="s">
        <v>43</v>
      </c>
      <c r="O38" s="26" t="s">
        <v>39</v>
      </c>
      <c r="P38" s="26" t="s">
        <v>44</v>
      </c>
      <c r="Q38" s="156"/>
      <c r="R38" s="156"/>
    </row>
    <row r="39" spans="1:18" ht="15.75" customHeight="1" thickBot="1" x14ac:dyDescent="0.3">
      <c r="A39" s="9">
        <v>1</v>
      </c>
      <c r="B39" s="10">
        <v>2</v>
      </c>
      <c r="C39" s="127">
        <v>3</v>
      </c>
      <c r="D39" s="128"/>
      <c r="E39" s="128"/>
      <c r="F39" s="128"/>
      <c r="G39" s="129"/>
      <c r="H39" s="10">
        <v>4</v>
      </c>
      <c r="I39" s="10">
        <v>5</v>
      </c>
      <c r="J39" s="10">
        <v>6</v>
      </c>
      <c r="K39" s="10">
        <v>7</v>
      </c>
      <c r="L39" s="10">
        <v>8</v>
      </c>
      <c r="M39" s="10">
        <v>9</v>
      </c>
      <c r="N39" s="10">
        <v>10</v>
      </c>
      <c r="O39" s="10">
        <v>11</v>
      </c>
      <c r="P39" s="10">
        <v>12</v>
      </c>
      <c r="Q39" s="156"/>
      <c r="R39" s="156"/>
    </row>
    <row r="40" spans="1:18" ht="33.75" customHeight="1" thickBot="1" x14ac:dyDescent="0.3">
      <c r="A40" s="199" t="s">
        <v>45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1"/>
      <c r="Q40" s="156"/>
      <c r="R40" s="156"/>
    </row>
    <row r="41" spans="1:18" ht="33.75" customHeight="1" x14ac:dyDescent="0.25">
      <c r="A41" s="11">
        <v>1</v>
      </c>
      <c r="B41" s="165" t="s">
        <v>46</v>
      </c>
      <c r="C41" s="203" t="s">
        <v>47</v>
      </c>
      <c r="D41" s="203"/>
      <c r="E41" s="203"/>
      <c r="F41" s="203"/>
      <c r="G41" s="203"/>
      <c r="H41" s="12" t="s">
        <v>48</v>
      </c>
      <c r="I41" s="12">
        <v>1</v>
      </c>
      <c r="J41" s="12">
        <v>1</v>
      </c>
      <c r="K41" s="12">
        <v>1</v>
      </c>
      <c r="L41" s="13"/>
      <c r="M41" s="12"/>
      <c r="N41" s="166"/>
      <c r="O41" s="12"/>
      <c r="P41" s="14"/>
      <c r="Q41" s="156"/>
      <c r="R41" s="156"/>
    </row>
    <row r="42" spans="1:18" ht="33.75" customHeight="1" x14ac:dyDescent="0.25">
      <c r="A42" s="167"/>
      <c r="B42" s="15" t="s">
        <v>49</v>
      </c>
      <c r="C42" s="204" t="s">
        <v>50</v>
      </c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5"/>
      <c r="Q42" s="156"/>
      <c r="R42" s="156"/>
    </row>
    <row r="43" spans="1:18" ht="15" customHeight="1" x14ac:dyDescent="0.25">
      <c r="A43" s="168"/>
      <c r="B43" s="16">
        <v>1</v>
      </c>
      <c r="C43" s="187" t="s">
        <v>51</v>
      </c>
      <c r="D43" s="187"/>
      <c r="E43" s="187"/>
      <c r="F43" s="187"/>
      <c r="G43" s="187"/>
      <c r="H43" s="3" t="s">
        <v>52</v>
      </c>
      <c r="I43" s="169"/>
      <c r="J43" s="169"/>
      <c r="K43" s="3">
        <v>3.3119999999999998</v>
      </c>
      <c r="L43" s="169"/>
      <c r="M43" s="169"/>
      <c r="N43" s="169"/>
      <c r="O43" s="169"/>
      <c r="P43" s="17">
        <v>2980.37</v>
      </c>
      <c r="Q43" s="156"/>
      <c r="R43" s="156"/>
    </row>
    <row r="44" spans="1:18" ht="15" customHeight="1" x14ac:dyDescent="0.25">
      <c r="A44" s="18"/>
      <c r="B44" s="16" t="s">
        <v>53</v>
      </c>
      <c r="C44" s="187" t="s">
        <v>54</v>
      </c>
      <c r="D44" s="187"/>
      <c r="E44" s="187"/>
      <c r="F44" s="187"/>
      <c r="G44" s="187"/>
      <c r="H44" s="3" t="s">
        <v>52</v>
      </c>
      <c r="I44" s="3">
        <v>0.9</v>
      </c>
      <c r="J44" s="3">
        <v>1.2</v>
      </c>
      <c r="K44" s="3">
        <v>1.08</v>
      </c>
      <c r="L44" s="169"/>
      <c r="M44" s="169"/>
      <c r="N44" s="16">
        <v>886.25</v>
      </c>
      <c r="O44" s="169"/>
      <c r="P44" s="19">
        <v>957.15</v>
      </c>
      <c r="Q44" s="156"/>
      <c r="R44" s="156"/>
    </row>
    <row r="45" spans="1:18" ht="15.75" customHeight="1" x14ac:dyDescent="0.25">
      <c r="A45" s="18"/>
      <c r="B45" s="16" t="s">
        <v>55</v>
      </c>
      <c r="C45" s="187" t="s">
        <v>56</v>
      </c>
      <c r="D45" s="187"/>
      <c r="E45" s="187"/>
      <c r="F45" s="187"/>
      <c r="G45" s="187"/>
      <c r="H45" s="3" t="s">
        <v>52</v>
      </c>
      <c r="I45" s="3">
        <v>0.72</v>
      </c>
      <c r="J45" s="3">
        <v>1.2</v>
      </c>
      <c r="K45" s="3">
        <v>0.86399999999999999</v>
      </c>
      <c r="L45" s="169"/>
      <c r="M45" s="169"/>
      <c r="N45" s="16">
        <v>807.93</v>
      </c>
      <c r="O45" s="169"/>
      <c r="P45" s="19">
        <v>698.05</v>
      </c>
      <c r="Q45" s="156"/>
      <c r="R45" s="156"/>
    </row>
    <row r="46" spans="1:18" ht="15" customHeight="1" thickBot="1" x14ac:dyDescent="0.3">
      <c r="A46" s="18"/>
      <c r="B46" s="16" t="s">
        <v>57</v>
      </c>
      <c r="C46" s="188" t="s">
        <v>58</v>
      </c>
      <c r="D46" s="188"/>
      <c r="E46" s="188"/>
      <c r="F46" s="188"/>
      <c r="G46" s="188"/>
      <c r="H46" s="3" t="s">
        <v>52</v>
      </c>
      <c r="I46" s="3">
        <v>1.1399999999999999</v>
      </c>
      <c r="J46" s="3">
        <v>1.2</v>
      </c>
      <c r="K46" s="3">
        <v>1.3680000000000001</v>
      </c>
      <c r="L46" s="169"/>
      <c r="M46" s="169"/>
      <c r="N46" s="16">
        <v>968.69</v>
      </c>
      <c r="O46" s="169"/>
      <c r="P46" s="17">
        <v>1325.17</v>
      </c>
      <c r="Q46" s="156"/>
      <c r="R46" s="156"/>
    </row>
    <row r="47" spans="1:18" x14ac:dyDescent="0.25">
      <c r="A47" s="170"/>
      <c r="B47" s="169"/>
      <c r="C47" s="203" t="s">
        <v>59</v>
      </c>
      <c r="D47" s="203"/>
      <c r="E47" s="203"/>
      <c r="F47" s="203"/>
      <c r="G47" s="203"/>
      <c r="H47" s="32"/>
      <c r="I47" s="32"/>
      <c r="J47" s="32"/>
      <c r="K47" s="32"/>
      <c r="L47" s="34"/>
      <c r="M47" s="32"/>
      <c r="N47" s="34"/>
      <c r="O47" s="32"/>
      <c r="P47" s="37">
        <v>2980.37</v>
      </c>
      <c r="Q47" s="156"/>
      <c r="R47" s="156"/>
    </row>
    <row r="48" spans="1:18" ht="22.5" customHeight="1" x14ac:dyDescent="0.25">
      <c r="A48" s="18"/>
      <c r="B48" s="169"/>
      <c r="C48" s="187" t="s">
        <v>60</v>
      </c>
      <c r="D48" s="187"/>
      <c r="E48" s="187"/>
      <c r="F48" s="187"/>
      <c r="G48" s="187"/>
      <c r="H48" s="169"/>
      <c r="I48" s="169"/>
      <c r="J48" s="169"/>
      <c r="K48" s="169"/>
      <c r="L48" s="169"/>
      <c r="M48" s="169"/>
      <c r="N48" s="169"/>
      <c r="O48" s="169"/>
      <c r="P48" s="17">
        <v>2980.37</v>
      </c>
      <c r="Q48" s="156"/>
      <c r="R48" s="156"/>
    </row>
    <row r="49" spans="1:18" ht="22.5" customHeight="1" x14ac:dyDescent="0.25">
      <c r="A49" s="18"/>
      <c r="B49" s="16" t="s">
        <v>61</v>
      </c>
      <c r="C49" s="187" t="s">
        <v>62</v>
      </c>
      <c r="D49" s="187"/>
      <c r="E49" s="187"/>
      <c r="F49" s="187"/>
      <c r="G49" s="187"/>
      <c r="H49" s="3" t="s">
        <v>63</v>
      </c>
      <c r="I49" s="3">
        <v>74</v>
      </c>
      <c r="J49" s="169"/>
      <c r="K49" s="3">
        <v>74</v>
      </c>
      <c r="L49" s="169"/>
      <c r="M49" s="169"/>
      <c r="N49" s="169"/>
      <c r="O49" s="169"/>
      <c r="P49" s="17">
        <v>2205.4699999999998</v>
      </c>
      <c r="Q49" s="156"/>
      <c r="R49" s="156"/>
    </row>
    <row r="50" spans="1:18" ht="22.5" customHeight="1" thickBot="1" x14ac:dyDescent="0.3">
      <c r="A50" s="18"/>
      <c r="B50" s="16" t="s">
        <v>64</v>
      </c>
      <c r="C50" s="188" t="s">
        <v>65</v>
      </c>
      <c r="D50" s="188"/>
      <c r="E50" s="188"/>
      <c r="F50" s="188"/>
      <c r="G50" s="188"/>
      <c r="H50" s="3" t="s">
        <v>63</v>
      </c>
      <c r="I50" s="3">
        <v>36</v>
      </c>
      <c r="J50" s="169"/>
      <c r="K50" s="3">
        <v>36</v>
      </c>
      <c r="L50" s="169"/>
      <c r="M50" s="169"/>
      <c r="N50" s="169"/>
      <c r="O50" s="169"/>
      <c r="P50" s="17">
        <v>1072.93</v>
      </c>
      <c r="Q50" s="156"/>
      <c r="R50" s="156"/>
    </row>
    <row r="51" spans="1:18" x14ac:dyDescent="0.25">
      <c r="A51" s="11"/>
      <c r="B51" s="169"/>
      <c r="C51" s="203" t="s">
        <v>66</v>
      </c>
      <c r="D51" s="203"/>
      <c r="E51" s="203"/>
      <c r="F51" s="203"/>
      <c r="G51" s="203"/>
      <c r="H51" s="32"/>
      <c r="I51" s="32"/>
      <c r="J51" s="32"/>
      <c r="K51" s="32"/>
      <c r="L51" s="34"/>
      <c r="M51" s="32"/>
      <c r="N51" s="36">
        <v>6258.77</v>
      </c>
      <c r="O51" s="32"/>
      <c r="P51" s="37">
        <v>6258.77</v>
      </c>
      <c r="Q51" s="156"/>
      <c r="R51" s="156"/>
    </row>
    <row r="52" spans="1:18" ht="15" customHeight="1" thickBot="1" x14ac:dyDescent="0.3">
      <c r="A52" s="173"/>
      <c r="B52" s="174"/>
      <c r="C52" s="174"/>
      <c r="D52" s="174"/>
      <c r="E52" s="174"/>
      <c r="F52" s="33"/>
      <c r="G52" s="33"/>
      <c r="H52" s="33"/>
      <c r="I52" s="33"/>
      <c r="J52" s="35"/>
      <c r="K52" s="33"/>
      <c r="L52" s="35"/>
      <c r="M52" s="25"/>
      <c r="N52" s="35"/>
      <c r="O52" s="175"/>
      <c r="P52" s="176"/>
      <c r="Q52" s="156"/>
      <c r="R52" s="156"/>
    </row>
    <row r="53" spans="1:18" ht="15" customHeight="1" x14ac:dyDescent="0.25">
      <c r="A53" s="170"/>
      <c r="B53" s="169"/>
      <c r="C53" s="203" t="s">
        <v>326</v>
      </c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14"/>
      <c r="Q53" s="156"/>
      <c r="R53" s="156"/>
    </row>
    <row r="54" spans="1:18" ht="15" customHeight="1" x14ac:dyDescent="0.25">
      <c r="A54" s="170"/>
      <c r="B54" s="169"/>
      <c r="C54" s="204" t="s">
        <v>68</v>
      </c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177">
        <v>2980.37</v>
      </c>
      <c r="Q54" s="156"/>
      <c r="R54" s="156"/>
    </row>
    <row r="55" spans="1:18" ht="15" customHeight="1" x14ac:dyDescent="0.25">
      <c r="A55" s="170"/>
      <c r="B55" s="169"/>
      <c r="C55" s="204" t="s">
        <v>69</v>
      </c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178"/>
      <c r="Q55" s="156"/>
      <c r="R55" s="156"/>
    </row>
    <row r="56" spans="1:18" ht="15" customHeight="1" x14ac:dyDescent="0.25">
      <c r="A56" s="170"/>
      <c r="B56" s="169"/>
      <c r="C56" s="204" t="s">
        <v>70</v>
      </c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177">
        <v>2980.37</v>
      </c>
      <c r="Q56" s="156"/>
      <c r="R56" s="156"/>
    </row>
    <row r="57" spans="1:18" ht="15" customHeight="1" x14ac:dyDescent="0.25">
      <c r="A57" s="170"/>
      <c r="B57" s="169"/>
      <c r="C57" s="204" t="s">
        <v>71</v>
      </c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177">
        <v>6258.77</v>
      </c>
      <c r="Q57" s="156"/>
      <c r="R57" s="156"/>
    </row>
    <row r="58" spans="1:18" ht="15" customHeight="1" x14ac:dyDescent="0.25">
      <c r="A58" s="170"/>
      <c r="B58" s="169"/>
      <c r="C58" s="204" t="s">
        <v>72</v>
      </c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177">
        <v>6258.77</v>
      </c>
      <c r="Q58" s="156"/>
      <c r="R58" s="156"/>
    </row>
    <row r="59" spans="1:18" ht="15" customHeight="1" x14ac:dyDescent="0.25">
      <c r="A59" s="170"/>
      <c r="B59" s="169"/>
      <c r="C59" s="204" t="s">
        <v>73</v>
      </c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178"/>
      <c r="Q59" s="156"/>
      <c r="R59" s="156"/>
    </row>
    <row r="60" spans="1:18" ht="15" customHeight="1" x14ac:dyDescent="0.25">
      <c r="A60" s="170"/>
      <c r="B60" s="169"/>
      <c r="C60" s="204" t="s">
        <v>74</v>
      </c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177">
        <v>2980.37</v>
      </c>
      <c r="Q60" s="156"/>
      <c r="R60" s="156"/>
    </row>
    <row r="61" spans="1:18" ht="15" customHeight="1" x14ac:dyDescent="0.25">
      <c r="A61" s="170"/>
      <c r="B61" s="169"/>
      <c r="C61" s="204" t="s">
        <v>75</v>
      </c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177">
        <v>2205.4699999999998</v>
      </c>
      <c r="Q61" s="156"/>
      <c r="R61" s="156"/>
    </row>
    <row r="62" spans="1:18" ht="15" customHeight="1" x14ac:dyDescent="0.25">
      <c r="A62" s="170"/>
      <c r="B62" s="169"/>
      <c r="C62" s="204" t="s">
        <v>76</v>
      </c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177">
        <v>1072.93</v>
      </c>
      <c r="Q62" s="156"/>
      <c r="R62" s="156"/>
    </row>
    <row r="63" spans="1:18" ht="15" customHeight="1" x14ac:dyDescent="0.25">
      <c r="A63" s="170"/>
      <c r="B63" s="169"/>
      <c r="C63" s="204" t="s">
        <v>77</v>
      </c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177">
        <v>2980.37</v>
      </c>
      <c r="Q63" s="156"/>
      <c r="R63" s="156"/>
    </row>
    <row r="64" spans="1:18" ht="15" customHeight="1" x14ac:dyDescent="0.25">
      <c r="A64" s="170"/>
      <c r="B64" s="169"/>
      <c r="C64" s="204" t="s">
        <v>78</v>
      </c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177">
        <v>2205.4699999999998</v>
      </c>
      <c r="Q64" s="156"/>
      <c r="R64" s="156"/>
    </row>
    <row r="65" spans="1:18" ht="15" customHeight="1" x14ac:dyDescent="0.25">
      <c r="A65" s="170"/>
      <c r="B65" s="169"/>
      <c r="C65" s="204" t="s">
        <v>79</v>
      </c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177">
        <v>1072.93</v>
      </c>
      <c r="Q65" s="156"/>
      <c r="R65" s="156"/>
    </row>
    <row r="66" spans="1:18" ht="15" customHeight="1" x14ac:dyDescent="0.25">
      <c r="A66" s="170"/>
      <c r="B66" s="169"/>
      <c r="C66" s="202" t="s">
        <v>327</v>
      </c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179">
        <v>6258.77</v>
      </c>
      <c r="Q66" s="156"/>
      <c r="R66" s="156"/>
    </row>
    <row r="67" spans="1:18" ht="15" customHeight="1" x14ac:dyDescent="0.25">
      <c r="A67" s="170"/>
      <c r="B67" s="169"/>
      <c r="C67" s="204" t="s">
        <v>310</v>
      </c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178"/>
      <c r="Q67" s="156"/>
      <c r="R67" s="156"/>
    </row>
    <row r="68" spans="1:18" ht="15" customHeight="1" x14ac:dyDescent="0.25">
      <c r="A68" s="170"/>
      <c r="B68" s="169"/>
      <c r="C68" s="204" t="s">
        <v>311</v>
      </c>
      <c r="D68" s="204"/>
      <c r="E68" s="204"/>
      <c r="F68" s="204"/>
      <c r="G68" s="204"/>
      <c r="H68" s="204"/>
      <c r="I68" s="204"/>
      <c r="J68" s="204"/>
      <c r="K68" s="8">
        <v>3.3119999999999998</v>
      </c>
      <c r="L68" s="169"/>
      <c r="M68" s="169"/>
      <c r="O68" s="169"/>
      <c r="P68" s="178"/>
      <c r="Q68" s="156"/>
      <c r="R68" s="156"/>
    </row>
    <row r="69" spans="1:18" ht="15" customHeight="1" x14ac:dyDescent="0.25">
      <c r="A69" s="170"/>
      <c r="B69" s="169"/>
      <c r="C69" s="204" t="s">
        <v>314</v>
      </c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177">
        <v>5007.0200000000004</v>
      </c>
      <c r="Q69" s="156"/>
      <c r="R69" s="156"/>
    </row>
    <row r="70" spans="1:18" ht="22.5" customHeight="1" x14ac:dyDescent="0.25">
      <c r="A70" s="170"/>
      <c r="B70" s="169"/>
      <c r="C70" s="204" t="s">
        <v>73</v>
      </c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178"/>
      <c r="Q70" s="156"/>
      <c r="R70" s="156"/>
    </row>
    <row r="71" spans="1:18" ht="15" customHeight="1" x14ac:dyDescent="0.25">
      <c r="A71" s="170"/>
      <c r="B71" s="15" t="s">
        <v>315</v>
      </c>
      <c r="C71" s="204" t="s">
        <v>316</v>
      </c>
      <c r="D71" s="204"/>
      <c r="E71" s="204"/>
      <c r="F71" s="204"/>
      <c r="G71" s="204"/>
      <c r="H71" s="180" t="s">
        <v>63</v>
      </c>
      <c r="I71" s="169"/>
      <c r="J71" s="169"/>
      <c r="K71" s="8">
        <v>80</v>
      </c>
      <c r="L71" s="169"/>
      <c r="M71" s="169"/>
      <c r="O71" s="169"/>
      <c r="P71" s="177">
        <v>5007.0200000000004</v>
      </c>
      <c r="Q71" s="156"/>
      <c r="R71" s="156"/>
    </row>
    <row r="72" spans="1:18" ht="15" customHeight="1" x14ac:dyDescent="0.25">
      <c r="A72" s="170"/>
      <c r="B72" s="169"/>
      <c r="C72" s="204" t="s">
        <v>317</v>
      </c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177">
        <v>1251.75</v>
      </c>
      <c r="Q72" s="156"/>
      <c r="R72" s="156"/>
    </row>
    <row r="73" spans="1:18" ht="22.5" customHeight="1" x14ac:dyDescent="0.25">
      <c r="A73" s="170"/>
      <c r="B73" s="169"/>
      <c r="C73" s="204" t="s">
        <v>73</v>
      </c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178"/>
      <c r="Q73" s="156"/>
      <c r="R73" s="156"/>
    </row>
    <row r="74" spans="1:18" ht="22.5" x14ac:dyDescent="0.25">
      <c r="A74" s="170"/>
      <c r="B74" s="15" t="s">
        <v>318</v>
      </c>
      <c r="C74" s="204" t="s">
        <v>316</v>
      </c>
      <c r="D74" s="204"/>
      <c r="E74" s="204"/>
      <c r="F74" s="204"/>
      <c r="G74" s="204"/>
      <c r="H74" s="180" t="s">
        <v>63</v>
      </c>
      <c r="I74" s="169"/>
      <c r="J74" s="169"/>
      <c r="K74" s="8">
        <v>20</v>
      </c>
      <c r="L74" s="169"/>
      <c r="M74" s="169"/>
      <c r="O74" s="169"/>
      <c r="P74" s="177">
        <v>1251.75</v>
      </c>
      <c r="Q74" s="156"/>
      <c r="R74" s="156"/>
    </row>
    <row r="75" spans="1:18" ht="15" customHeight="1" thickBot="1" x14ac:dyDescent="0.3">
      <c r="A75" s="183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84"/>
      <c r="P75" s="185"/>
      <c r="Q75" s="156"/>
      <c r="R75" s="156"/>
    </row>
    <row r="76" spans="1:18" ht="15" customHeight="1" x14ac:dyDescent="0.25">
      <c r="A76" s="170"/>
      <c r="B76" s="169"/>
      <c r="C76" s="203" t="s">
        <v>67</v>
      </c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14"/>
      <c r="Q76" s="156"/>
      <c r="R76" s="156"/>
    </row>
    <row r="77" spans="1:18" ht="15" customHeight="1" x14ac:dyDescent="0.25">
      <c r="A77" s="170"/>
      <c r="B77" s="169"/>
      <c r="C77" s="204" t="s">
        <v>68</v>
      </c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177">
        <v>2980.37</v>
      </c>
      <c r="Q77" s="156"/>
      <c r="R77" s="156"/>
    </row>
    <row r="78" spans="1:18" ht="15" customHeight="1" x14ac:dyDescent="0.25">
      <c r="A78" s="170"/>
      <c r="B78" s="169"/>
      <c r="C78" s="204" t="s">
        <v>69</v>
      </c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178"/>
      <c r="Q78" s="156"/>
      <c r="R78" s="156"/>
    </row>
    <row r="79" spans="1:18" ht="15" customHeight="1" x14ac:dyDescent="0.25">
      <c r="A79" s="170"/>
      <c r="B79" s="169"/>
      <c r="C79" s="204" t="s">
        <v>70</v>
      </c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177">
        <v>2980.37</v>
      </c>
      <c r="Q79" s="156"/>
      <c r="R79" s="156"/>
    </row>
    <row r="80" spans="1:18" ht="15" customHeight="1" x14ac:dyDescent="0.25">
      <c r="A80" s="170"/>
      <c r="B80" s="169"/>
      <c r="C80" s="204" t="s">
        <v>71</v>
      </c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177">
        <v>6258.77</v>
      </c>
      <c r="Q80" s="156"/>
      <c r="R80" s="156"/>
    </row>
    <row r="81" spans="1:18" ht="15" customHeight="1" x14ac:dyDescent="0.25">
      <c r="A81" s="170"/>
      <c r="B81" s="169"/>
      <c r="C81" s="204" t="s">
        <v>72</v>
      </c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177">
        <v>6258.77</v>
      </c>
      <c r="Q81" s="156"/>
      <c r="R81" s="156"/>
    </row>
    <row r="82" spans="1:18" ht="15" customHeight="1" x14ac:dyDescent="0.25">
      <c r="A82" s="170"/>
      <c r="B82" s="169"/>
      <c r="C82" s="204" t="s">
        <v>73</v>
      </c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178"/>
      <c r="Q82" s="156"/>
      <c r="R82" s="156"/>
    </row>
    <row r="83" spans="1:18" ht="15" customHeight="1" x14ac:dyDescent="0.25">
      <c r="A83" s="170"/>
      <c r="B83" s="169"/>
      <c r="C83" s="204" t="s">
        <v>74</v>
      </c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177">
        <v>2980.37</v>
      </c>
      <c r="Q83" s="156"/>
      <c r="R83" s="156"/>
    </row>
    <row r="84" spans="1:18" ht="15" customHeight="1" x14ac:dyDescent="0.25">
      <c r="A84" s="170"/>
      <c r="B84" s="169"/>
      <c r="C84" s="204" t="s">
        <v>75</v>
      </c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177">
        <v>2205.4699999999998</v>
      </c>
      <c r="Q84" s="156"/>
      <c r="R84" s="156"/>
    </row>
    <row r="85" spans="1:18" ht="15" customHeight="1" x14ac:dyDescent="0.25">
      <c r="A85" s="170"/>
      <c r="B85" s="169"/>
      <c r="C85" s="204" t="s">
        <v>76</v>
      </c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177">
        <v>1072.93</v>
      </c>
      <c r="Q85" s="156"/>
      <c r="R85" s="156"/>
    </row>
    <row r="86" spans="1:18" ht="15" customHeight="1" x14ac:dyDescent="0.25">
      <c r="A86" s="170"/>
      <c r="B86" s="169"/>
      <c r="C86" s="204" t="s">
        <v>77</v>
      </c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177">
        <v>2980.37</v>
      </c>
      <c r="Q86" s="156"/>
      <c r="R86" s="156"/>
    </row>
    <row r="87" spans="1:18" ht="15" customHeight="1" x14ac:dyDescent="0.25">
      <c r="A87" s="170"/>
      <c r="B87" s="169"/>
      <c r="C87" s="204" t="s">
        <v>78</v>
      </c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177">
        <v>2205.4699999999998</v>
      </c>
      <c r="Q87" s="156"/>
      <c r="R87" s="156"/>
    </row>
    <row r="88" spans="1:18" ht="15" customHeight="1" x14ac:dyDescent="0.25">
      <c r="A88" s="170"/>
      <c r="B88" s="169"/>
      <c r="C88" s="204" t="s">
        <v>79</v>
      </c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177">
        <v>1072.93</v>
      </c>
      <c r="Q88" s="156"/>
      <c r="R88" s="156"/>
    </row>
    <row r="89" spans="1:18" x14ac:dyDescent="0.25">
      <c r="A89" s="170"/>
      <c r="B89" s="169"/>
      <c r="C89" s="202" t="s">
        <v>80</v>
      </c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179">
        <v>6258.77</v>
      </c>
      <c r="Q89" s="156"/>
      <c r="R89" s="156"/>
    </row>
    <row r="90" spans="1:18" x14ac:dyDescent="0.25">
      <c r="A90" s="170"/>
      <c r="B90" s="169"/>
      <c r="C90" s="202" t="s">
        <v>345</v>
      </c>
      <c r="D90" s="202"/>
      <c r="E90" s="202"/>
      <c r="F90" s="202"/>
      <c r="G90" s="202"/>
      <c r="H90" s="202"/>
      <c r="I90" s="202"/>
      <c r="J90" s="202"/>
      <c r="K90" s="202"/>
      <c r="L90" s="169"/>
      <c r="M90" s="169"/>
      <c r="N90" s="169"/>
      <c r="O90" s="24">
        <v>5.1804108000000001E-2</v>
      </c>
      <c r="P90" s="20">
        <v>324.23</v>
      </c>
      <c r="Q90" s="156"/>
      <c r="R90" s="156"/>
    </row>
  </sheetData>
  <mergeCells count="88">
    <mergeCell ref="C74:G74"/>
    <mergeCell ref="C89:O89"/>
    <mergeCell ref="C90:K90"/>
    <mergeCell ref="L36:P37"/>
    <mergeCell ref="C39:G39"/>
    <mergeCell ref="A40:P40"/>
    <mergeCell ref="C41:G41"/>
    <mergeCell ref="C42:P42"/>
    <mergeCell ref="A15:P15"/>
    <mergeCell ref="A19:P19"/>
    <mergeCell ref="A22:P22"/>
    <mergeCell ref="B25:F25"/>
    <mergeCell ref="A27:B27"/>
    <mergeCell ref="C27:F27"/>
    <mergeCell ref="C85:O85"/>
    <mergeCell ref="C86:O86"/>
    <mergeCell ref="C87:O87"/>
    <mergeCell ref="C88:O88"/>
    <mergeCell ref="C80:O80"/>
    <mergeCell ref="C81:O81"/>
    <mergeCell ref="C82:O82"/>
    <mergeCell ref="C83:O83"/>
    <mergeCell ref="C84:O84"/>
    <mergeCell ref="C76:O76"/>
    <mergeCell ref="C77:O77"/>
    <mergeCell ref="C78:O78"/>
    <mergeCell ref="C79:O79"/>
    <mergeCell ref="C69:O69"/>
    <mergeCell ref="C72:O72"/>
    <mergeCell ref="C70:O70"/>
    <mergeCell ref="C71:G71"/>
    <mergeCell ref="C73:O73"/>
    <mergeCell ref="A5:F5"/>
    <mergeCell ref="G5:P5"/>
    <mergeCell ref="A6:F6"/>
    <mergeCell ref="G6:P6"/>
    <mergeCell ref="A14:P14"/>
    <mergeCell ref="A7:F7"/>
    <mergeCell ref="G7:P7"/>
    <mergeCell ref="A8:F8"/>
    <mergeCell ref="G8:P8"/>
    <mergeCell ref="A9:F9"/>
    <mergeCell ref="G9:P9"/>
    <mergeCell ref="A12:F12"/>
    <mergeCell ref="G12:P12"/>
    <mergeCell ref="A10:F10"/>
    <mergeCell ref="G10:P10"/>
    <mergeCell ref="A11:F11"/>
    <mergeCell ref="G11:P11"/>
    <mergeCell ref="K31:L31"/>
    <mergeCell ref="A17:P17"/>
    <mergeCell ref="A18:P18"/>
    <mergeCell ref="A21:P21"/>
    <mergeCell ref="A29:B29"/>
    <mergeCell ref="B24:F24"/>
    <mergeCell ref="C43:G43"/>
    <mergeCell ref="K32:L32"/>
    <mergeCell ref="K33:L33"/>
    <mergeCell ref="K34:M34"/>
    <mergeCell ref="A36:A38"/>
    <mergeCell ref="B36:B38"/>
    <mergeCell ref="C36:G38"/>
    <mergeCell ref="H36:H38"/>
    <mergeCell ref="I36:K37"/>
    <mergeCell ref="C56:O56"/>
    <mergeCell ref="C44:G44"/>
    <mergeCell ref="C45:G45"/>
    <mergeCell ref="C46:G46"/>
    <mergeCell ref="C47:G47"/>
    <mergeCell ref="C48:G48"/>
    <mergeCell ref="C49:G49"/>
    <mergeCell ref="C51:G51"/>
    <mergeCell ref="C50:G50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6:O66"/>
    <mergeCell ref="C67:O67"/>
    <mergeCell ref="C68:J68"/>
    <mergeCell ref="C63:O63"/>
    <mergeCell ref="C64:O64"/>
    <mergeCell ref="C65:O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</vt:lpstr>
      <vt:lpstr>ССР 1ф тек</vt:lpstr>
      <vt:lpstr>комплекс1</vt:lpstr>
      <vt:lpstr>ППО</vt:lpstr>
      <vt:lpstr>ПИР</vt:lpstr>
      <vt:lpstr>комплекс2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2025-04-03T08:35:22Z</dcterms:created>
  <dcterms:modified xsi:type="dcterms:W3CDTF">2026-04-21T13:42:49Z</dcterms:modified>
</cp:coreProperties>
</file>